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14_{EF5E901B-7A86-4D06-A879-F185E5FBEAF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Plnění rozpočtu(12)" sheetId="4" r:id="rId1"/>
  </sheets>
  <definedNames>
    <definedName name="_xlnm.Print_Titles" localSheetId="0">'Plnění rozpočtu(12)'!$4:$5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4" l="1"/>
  <c r="D27" i="4"/>
  <c r="H68" i="4"/>
  <c r="D67" i="4"/>
  <c r="D58" i="4"/>
  <c r="D68" i="4" s="1"/>
  <c r="G68" i="4"/>
  <c r="H34" i="4"/>
  <c r="C34" i="4"/>
  <c r="C68" i="4"/>
</calcChain>
</file>

<file path=xl/sharedStrings.xml><?xml version="1.0" encoding="utf-8"?>
<sst xmlns="http://schemas.openxmlformats.org/spreadsheetml/2006/main" count="90" uniqueCount="88">
  <si>
    <t>Jiné ostatní výnosy</t>
  </si>
  <si>
    <t>Spotřeba materiálu</t>
  </si>
  <si>
    <t>Prodané zboží</t>
  </si>
  <si>
    <t>Opravy a udržování</t>
  </si>
  <si>
    <t>Cestovné</t>
  </si>
  <si>
    <t>Náklady na reprezentaci</t>
  </si>
  <si>
    <t>Ostatní služby</t>
  </si>
  <si>
    <t>Osobní náklady celkem</t>
  </si>
  <si>
    <t>Ostatní náklady</t>
  </si>
  <si>
    <t>Náklady celkem</t>
  </si>
  <si>
    <t>D o p l ň k o v á   č i n n o s t</t>
  </si>
  <si>
    <t>H l a v n í    č i n n o s t</t>
  </si>
  <si>
    <t>v tis. Kč</t>
  </si>
  <si>
    <t>Skutečnost</t>
  </si>
  <si>
    <t>Výsledek hospodaření před zdaněním</t>
  </si>
  <si>
    <t>Výnosy z pronájmu</t>
  </si>
  <si>
    <t>z toho:           1. příspěvek na péči</t>
  </si>
  <si>
    <t xml:space="preserve">                     2. ubytování</t>
  </si>
  <si>
    <t xml:space="preserve">                     3. stravné</t>
  </si>
  <si>
    <t xml:space="preserve">                     4. regulační poplatky</t>
  </si>
  <si>
    <t xml:space="preserve">                     5. ošetřovné</t>
  </si>
  <si>
    <t xml:space="preserve">                     6. archeologické výzkumy</t>
  </si>
  <si>
    <t xml:space="preserve">                     7. vstupné</t>
  </si>
  <si>
    <t xml:space="preserve">                     8. výnosy od ZP</t>
  </si>
  <si>
    <t xml:space="preserve">                     4. FKSP</t>
  </si>
  <si>
    <t>z toho: 1. z příspěvku na provoz od JMK bez účel. Určení</t>
  </si>
  <si>
    <t xml:space="preserve">           2. z účel. určeného příspěvku na provoz od JMK</t>
  </si>
  <si>
    <t xml:space="preserve">           3. výnosy z příjatých transferů z ost. ÚSC</t>
  </si>
  <si>
    <t xml:space="preserve">           4. výnosy z přijatých transferů ze SR</t>
  </si>
  <si>
    <t xml:space="preserve">           5. výnosy z ostatních transferů</t>
  </si>
  <si>
    <t>Výnosy z titulu časového rozlišení přijatých investičních transferů</t>
  </si>
  <si>
    <t>z toho: 1. elektrické energie</t>
  </si>
  <si>
    <t xml:space="preserve">           2. plynu</t>
  </si>
  <si>
    <t xml:space="preserve">           3. ostatní</t>
  </si>
  <si>
    <t>Spotřeba jiných neskladovatelných dodávek celkem:</t>
  </si>
  <si>
    <t>z toho: 1. voda</t>
  </si>
  <si>
    <t xml:space="preserve">           2. teplo</t>
  </si>
  <si>
    <t xml:space="preserve">           3. pára</t>
  </si>
  <si>
    <t>Aktivace dlouhodobého majetku</t>
  </si>
  <si>
    <t>Aktivace oběžného majetku</t>
  </si>
  <si>
    <t>Změna stavu zásob vlastní výroby</t>
  </si>
  <si>
    <t>Aktivace vnitroorganizačních služeb</t>
  </si>
  <si>
    <t>Odpisy dlouhodobého  majetku</t>
  </si>
  <si>
    <t>Rezervy</t>
  </si>
  <si>
    <t>Opravné položky</t>
  </si>
  <si>
    <t>Náklady z drobného dlouhodobého majetku</t>
  </si>
  <si>
    <t>Finanční náklady</t>
  </si>
  <si>
    <t>Daň z příjmů</t>
  </si>
  <si>
    <t>Dodatečné odvody daně z příjmů</t>
  </si>
  <si>
    <t>Výsledek hospodaření po zdanění</t>
  </si>
  <si>
    <t>Výsledek hospodaření  za hlavní i doplňkovou činnost po zdanění</t>
  </si>
  <si>
    <t>Výsledek hospodaření  za hlavní i doplňkovou činnost před zdaněním</t>
  </si>
  <si>
    <t>Aktivace se uvádí se záporným znaménkem.</t>
  </si>
  <si>
    <t>Výnosy z příjatých neinvestičních transferů celkem 3):</t>
  </si>
  <si>
    <t>3) PO rozšíří výnosy z přijatých transferů tak, že uvede každý výnos za jednotlivý transfer zvlášť dle dotačního titulu.</t>
  </si>
  <si>
    <r>
      <t>Příloha č. 12 směrnice Zásady vztahů JMK k PO - přehled o plnění rozpočtu</t>
    </r>
    <r>
      <rPr>
        <i/>
        <strike/>
        <sz val="12"/>
        <color indexed="10"/>
        <rFont val="Arial"/>
        <family val="2"/>
        <charset val="238"/>
      </rPr>
      <t xml:space="preserve"> -</t>
    </r>
    <r>
      <rPr>
        <i/>
        <sz val="12"/>
        <color indexed="10"/>
        <rFont val="Arial"/>
        <family val="2"/>
        <charset val="238"/>
      </rPr>
      <t xml:space="preserve"> plánu hospodaření </t>
    </r>
  </si>
  <si>
    <r>
      <t xml:space="preserve">% S/UR (SR) </t>
    </r>
    <r>
      <rPr>
        <vertAlign val="superscript"/>
        <sz val="10"/>
        <rFont val="Arial CE"/>
        <family val="2"/>
        <charset val="238"/>
      </rPr>
      <t>2)</t>
    </r>
  </si>
  <si>
    <r>
      <rPr>
        <sz val="12"/>
        <rFont val="Arial"/>
        <family val="2"/>
        <charset val="238"/>
      </rPr>
      <t>rozpočtu - plánu hospodaření k …</t>
    </r>
    <r>
      <rPr>
        <sz val="9"/>
        <rFont val="Arial"/>
        <family val="2"/>
        <charset val="238"/>
      </rPr>
      <t>.</t>
    </r>
  </si>
  <si>
    <r>
      <t xml:space="preserve">Sestavený </t>
    </r>
    <r>
      <rPr>
        <b/>
        <sz val="10"/>
        <rFont val="Arial CE"/>
        <charset val="238"/>
      </rPr>
      <t>rozpočet</t>
    </r>
    <r>
      <rPr>
        <b/>
        <sz val="10"/>
        <color indexed="10"/>
        <rFont val="Arial CE"/>
        <charset val="238"/>
      </rPr>
      <t xml:space="preserve"> </t>
    </r>
    <r>
      <rPr>
        <b/>
        <sz val="10"/>
        <color indexed="8"/>
        <rFont val="Arial CE"/>
        <charset val="238"/>
      </rPr>
      <t>- plán hospodaření</t>
    </r>
  </si>
  <si>
    <r>
      <t xml:space="preserve">Upravený </t>
    </r>
    <r>
      <rPr>
        <b/>
        <sz val="10"/>
        <rFont val="Arial CE"/>
        <charset val="238"/>
      </rPr>
      <t>rozpočet</t>
    </r>
    <r>
      <rPr>
        <b/>
        <sz val="10"/>
        <color indexed="10"/>
        <rFont val="Arial CE"/>
        <charset val="238"/>
      </rPr>
      <t xml:space="preserve"> </t>
    </r>
    <r>
      <rPr>
        <b/>
        <sz val="10"/>
        <color indexed="8"/>
        <rFont val="Arial CE"/>
        <charset val="238"/>
      </rPr>
      <t>- plán hospodaření</t>
    </r>
  </si>
  <si>
    <r>
      <t xml:space="preserve">Sestavený </t>
    </r>
    <r>
      <rPr>
        <b/>
        <sz val="10"/>
        <rFont val="Arial CE"/>
        <charset val="238"/>
      </rPr>
      <t>rozpočet</t>
    </r>
    <r>
      <rPr>
        <b/>
        <sz val="10"/>
        <color indexed="8"/>
        <rFont val="Arial CE"/>
        <charset val="238"/>
      </rPr>
      <t xml:space="preserve"> - plán hospodaření</t>
    </r>
  </si>
  <si>
    <r>
      <t xml:space="preserve">Upravený </t>
    </r>
    <r>
      <rPr>
        <b/>
        <sz val="10"/>
        <rFont val="Arial CE"/>
        <charset val="238"/>
      </rPr>
      <t>rozpočet</t>
    </r>
    <r>
      <rPr>
        <b/>
        <sz val="10"/>
        <color indexed="8"/>
        <rFont val="Arial CE"/>
        <charset val="238"/>
      </rPr>
      <t xml:space="preserve"> - plán hospodaření</t>
    </r>
  </si>
  <si>
    <r>
      <t xml:space="preserve">Výnosy </t>
    </r>
    <r>
      <rPr>
        <sz val="10"/>
        <color indexed="8"/>
        <rFont val="Arial"/>
        <family val="2"/>
        <charset val="238"/>
      </rPr>
      <t xml:space="preserve"> za vlastní výrobky</t>
    </r>
  </si>
  <si>
    <r>
      <rPr>
        <sz val="10"/>
        <color indexed="8"/>
        <rFont val="Arial"/>
        <family val="2"/>
        <charset val="238"/>
      </rPr>
      <t>Výnosy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charset val="238"/>
      </rPr>
      <t xml:space="preserve"> z prodeje služeb</t>
    </r>
    <r>
      <rPr>
        <sz val="10"/>
        <color indexed="10"/>
        <rFont val="Arial"/>
        <family val="2"/>
        <charset val="238"/>
      </rPr>
      <t>:</t>
    </r>
  </si>
  <si>
    <r>
      <t xml:space="preserve">Výnosy </t>
    </r>
    <r>
      <rPr>
        <sz val="10"/>
        <color indexed="8"/>
        <rFont val="Arial"/>
        <family val="2"/>
        <charset val="238"/>
      </rPr>
      <t xml:space="preserve"> za prodané zboží</t>
    </r>
  </si>
  <si>
    <r>
      <rPr>
        <sz val="10"/>
        <color indexed="8"/>
        <rFont val="Arial"/>
        <family val="2"/>
        <charset val="238"/>
      </rPr>
      <t>Výnosy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charset val="238"/>
      </rPr>
      <t xml:space="preserve"> z prodeje materiálu</t>
    </r>
  </si>
  <si>
    <t xml:space="preserve">                     2. Fond rezervní</t>
  </si>
  <si>
    <t xml:space="preserve">                     3. Fond odměn </t>
  </si>
  <si>
    <r>
      <t xml:space="preserve">Výnosy </t>
    </r>
    <r>
      <rPr>
        <b/>
        <sz val="10"/>
        <rFont val="Arial CE"/>
        <family val="2"/>
        <charset val="238"/>
      </rPr>
      <t>celkem</t>
    </r>
  </si>
  <si>
    <r>
      <t xml:space="preserve">Spotřeba energie </t>
    </r>
    <r>
      <rPr>
        <b/>
        <sz val="10"/>
        <color indexed="8"/>
        <rFont val="Arial"/>
        <family val="2"/>
        <charset val="238"/>
      </rPr>
      <t>celkem:</t>
    </r>
  </si>
  <si>
    <t>z toho:   1. platy zaměstnanců</t>
  </si>
  <si>
    <t xml:space="preserve">             2. náhrady mzdy za doč. pracovní neschopnost</t>
  </si>
  <si>
    <t xml:space="preserve">             3. OON</t>
  </si>
  <si>
    <t xml:space="preserve">             3. zákonné soc. pojištění - soc. a zdrav. pojištění</t>
  </si>
  <si>
    <t xml:space="preserve">             4. zákonné sociální náklady</t>
  </si>
  <si>
    <r>
      <t xml:space="preserve">             5. jiné </t>
    </r>
    <r>
      <rPr>
        <sz val="10"/>
        <color indexed="8"/>
        <rFont val="Arial"/>
        <family val="2"/>
        <charset val="238"/>
      </rPr>
      <t>sociální náklady</t>
    </r>
  </si>
  <si>
    <r>
      <t xml:space="preserve">Poznámka: Formulář lze podle potřeb odvětvového odboru </t>
    </r>
    <r>
      <rPr>
        <sz val="10"/>
        <color indexed="8"/>
        <rFont val="Arial"/>
        <family val="2"/>
        <charset val="238"/>
      </rPr>
      <t xml:space="preserve"> rozšířit.</t>
    </r>
  </si>
  <si>
    <t>1) Organizace vyplňuje, pokud provedla změnu rozpočtu - plánu hospodaření. Uvádí se upravený rozpočet - plán hospodaření po poslední změně rozpočtu - plánu hospodaření, která bylo provedena do data,   k němuž se tato příloha předkládá.</t>
  </si>
  <si>
    <t>2) Do jmenovatele se uvede upravený rozpočet - plán hospodaření, pokud byla povedena změna rozpočtu - plánu hospodaření. Pokud změna provedena nebyla, uvede se do jmenovatele sestavený rozpočet - plán hospodaření.</t>
  </si>
  <si>
    <t>Použití fondů: 1. Fond investic</t>
  </si>
  <si>
    <r>
      <t xml:space="preserve">Přehled o plnění rozpočtu </t>
    </r>
    <r>
      <rPr>
        <b/>
        <sz val="14"/>
        <color indexed="8"/>
        <rFont val="Arial"/>
        <family val="2"/>
        <charset val="238"/>
      </rPr>
      <t>- plánu hospodaření</t>
    </r>
    <r>
      <rPr>
        <b/>
        <sz val="14"/>
        <rFont val="Arial"/>
        <family val="2"/>
        <charset val="238"/>
      </rPr>
      <t xml:space="preserve"> k 31.12.2024</t>
    </r>
  </si>
  <si>
    <t>Název organizace: Horizont - středisko volného času Ivančice, příspěvková organizace</t>
  </si>
  <si>
    <t>Zpracoval dne: 28.2.2025</t>
  </si>
  <si>
    <t>Jméno:                 Zuzana Světlíková</t>
  </si>
  <si>
    <t>Jiné daně a poplatky</t>
  </si>
  <si>
    <t>Čerpání fondů</t>
  </si>
  <si>
    <t>Ostatní výnosy z činnosti</t>
  </si>
  <si>
    <t>Ostatní finančnní výnosy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</si>
</sst>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7" x14ac:knownFonts="1">
    <font>
      <sz val="10"/>
      <name val="Arial"/>
      <charset val="238"/>
    </font>
    <font>
      <sz val="10"/>
      <name val="Arial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2"/>
      <color indexed="10"/>
      <name val="Arial"/>
      <family val="2"/>
      <charset val="238"/>
    </font>
    <font>
      <i/>
      <strike/>
      <sz val="12"/>
      <color indexed="10"/>
      <name val="Arial"/>
      <family val="2"/>
      <charset val="238"/>
    </font>
    <font>
      <b/>
      <sz val="10"/>
      <color indexed="10"/>
      <name val="Arial CE"/>
      <charset val="238"/>
    </font>
    <font>
      <b/>
      <sz val="10"/>
      <name val="Arial CE"/>
      <charset val="238"/>
    </font>
    <font>
      <vertAlign val="superscript"/>
      <sz val="10"/>
      <name val="Arial CE"/>
      <family val="2"/>
      <charset val="238"/>
    </font>
    <font>
      <sz val="12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49" fontId="2" fillId="0" borderId="3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3" fillId="0" borderId="0" xfId="0" applyFont="1"/>
    <xf numFmtId="49" fontId="2" fillId="0" borderId="9" xfId="0" applyNumberFormat="1" applyFont="1" applyBorder="1" applyAlignment="1">
      <alignment horizontal="right"/>
    </xf>
    <xf numFmtId="49" fontId="2" fillId="0" borderId="10" xfId="0" applyNumberFormat="1" applyFont="1" applyBorder="1" applyAlignment="1">
      <alignment horizontal="right"/>
    </xf>
    <xf numFmtId="0" fontId="1" fillId="0" borderId="0" xfId="0" applyFont="1"/>
    <xf numFmtId="3" fontId="2" fillId="0" borderId="11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16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3" fontId="3" fillId="0" borderId="20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2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/>
    <xf numFmtId="0" fontId="6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4" fontId="3" fillId="0" borderId="25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4" fillId="2" borderId="23" xfId="0" applyNumberFormat="1" applyFont="1" applyFill="1" applyBorder="1"/>
    <xf numFmtId="0" fontId="3" fillId="0" borderId="26" xfId="0" applyFont="1" applyBorder="1" applyAlignment="1">
      <alignment horizontal="center"/>
    </xf>
    <xf numFmtId="0" fontId="9" fillId="0" borderId="0" xfId="0" applyFont="1"/>
    <xf numFmtId="0" fontId="0" fillId="0" borderId="27" xfId="0" applyBorder="1"/>
    <xf numFmtId="0" fontId="10" fillId="0" borderId="27" xfId="0" applyFont="1" applyBorder="1"/>
    <xf numFmtId="0" fontId="0" fillId="0" borderId="28" xfId="0" applyBorder="1"/>
    <xf numFmtId="0" fontId="6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27" xfId="0" applyFont="1" applyBorder="1"/>
    <xf numFmtId="0" fontId="6" fillId="0" borderId="31" xfId="0" applyFont="1" applyBorder="1" applyAlignment="1">
      <alignment horizontal="left"/>
    </xf>
    <xf numFmtId="0" fontId="1" fillId="0" borderId="0" xfId="0" applyFont="1" applyAlignment="1">
      <alignment horizontal="center"/>
    </xf>
    <xf numFmtId="3" fontId="2" fillId="0" borderId="20" xfId="0" applyNumberFormat="1" applyFont="1" applyBorder="1" applyAlignment="1">
      <alignment horizontal="right"/>
    </xf>
    <xf numFmtId="3" fontId="2" fillId="0" borderId="21" xfId="0" applyNumberFormat="1" applyFont="1" applyBorder="1" applyAlignment="1">
      <alignment horizontal="right"/>
    </xf>
    <xf numFmtId="3" fontId="2" fillId="0" borderId="22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0" fontId="8" fillId="0" borderId="27" xfId="0" applyFont="1" applyBorder="1"/>
    <xf numFmtId="0" fontId="0" fillId="0" borderId="27" xfId="0" applyBorder="1" applyAlignment="1">
      <alignment wrapText="1"/>
    </xf>
    <xf numFmtId="0" fontId="8" fillId="2" borderId="29" xfId="0" applyFont="1" applyFill="1" applyBorder="1"/>
    <xf numFmtId="3" fontId="22" fillId="0" borderId="32" xfId="0" applyNumberFormat="1" applyFont="1" applyBorder="1" applyAlignment="1">
      <alignment horizontal="right"/>
    </xf>
    <xf numFmtId="3" fontId="22" fillId="0" borderId="13" xfId="0" applyNumberFormat="1" applyFont="1" applyBorder="1" applyAlignment="1">
      <alignment horizontal="right"/>
    </xf>
    <xf numFmtId="3" fontId="22" fillId="0" borderId="33" xfId="0" applyNumberFormat="1" applyFont="1" applyBorder="1" applyAlignment="1">
      <alignment horizontal="right"/>
    </xf>
    <xf numFmtId="3" fontId="22" fillId="0" borderId="1" xfId="0" applyNumberFormat="1" applyFont="1" applyBorder="1" applyAlignment="1">
      <alignment horizontal="right"/>
    </xf>
    <xf numFmtId="3" fontId="22" fillId="0" borderId="34" xfId="0" applyNumberFormat="1" applyFont="1" applyBorder="1" applyAlignment="1">
      <alignment horizontal="right"/>
    </xf>
    <xf numFmtId="3" fontId="22" fillId="0" borderId="35" xfId="0" applyNumberFormat="1" applyFont="1" applyBorder="1" applyAlignment="1">
      <alignment horizontal="right"/>
    </xf>
    <xf numFmtId="0" fontId="23" fillId="0" borderId="0" xfId="0" applyFont="1"/>
    <xf numFmtId="0" fontId="10" fillId="0" borderId="1" xfId="0" applyFont="1" applyBorder="1"/>
    <xf numFmtId="164" fontId="2" fillId="3" borderId="25" xfId="0" applyNumberFormat="1" applyFont="1" applyFill="1" applyBorder="1"/>
    <xf numFmtId="0" fontId="0" fillId="0" borderId="9" xfId="0" applyBorder="1"/>
    <xf numFmtId="0" fontId="8" fillId="0" borderId="3" xfId="0" applyFont="1" applyBorder="1" applyAlignment="1">
      <alignment horizontal="left"/>
    </xf>
    <xf numFmtId="0" fontId="0" fillId="0" borderId="36" xfId="0" applyBorder="1"/>
    <xf numFmtId="0" fontId="2" fillId="0" borderId="10" xfId="0" applyFont="1" applyBorder="1"/>
    <xf numFmtId="0" fontId="4" fillId="0" borderId="4" xfId="0" applyFont="1" applyBorder="1" applyAlignment="1">
      <alignment horizontal="left"/>
    </xf>
    <xf numFmtId="0" fontId="2" fillId="0" borderId="37" xfId="0" applyFont="1" applyBorder="1"/>
    <xf numFmtId="3" fontId="2" fillId="0" borderId="11" xfId="0" applyNumberFormat="1" applyFont="1" applyBorder="1"/>
    <xf numFmtId="3" fontId="2" fillId="0" borderId="13" xfId="0" applyNumberFormat="1" applyFont="1" applyBorder="1"/>
    <xf numFmtId="0" fontId="2" fillId="0" borderId="14" xfId="0" applyFont="1" applyBorder="1"/>
    <xf numFmtId="0" fontId="2" fillId="0" borderId="4" xfId="0" applyFont="1" applyBorder="1"/>
    <xf numFmtId="0" fontId="2" fillId="0" borderId="38" xfId="0" applyFont="1" applyBorder="1"/>
    <xf numFmtId="0" fontId="2" fillId="0" borderId="35" xfId="0" applyFont="1" applyBorder="1"/>
    <xf numFmtId="3" fontId="4" fillId="2" borderId="39" xfId="0" applyNumberFormat="1" applyFont="1" applyFill="1" applyBorder="1"/>
    <xf numFmtId="3" fontId="8" fillId="2" borderId="40" xfId="0" applyNumberFormat="1" applyFont="1" applyFill="1" applyBorder="1" applyAlignment="1">
      <alignment horizontal="right"/>
    </xf>
    <xf numFmtId="3" fontId="8" fillId="2" borderId="41" xfId="0" applyNumberFormat="1" applyFont="1" applyFill="1" applyBorder="1" applyAlignment="1">
      <alignment horizontal="right"/>
    </xf>
    <xf numFmtId="164" fontId="4" fillId="2" borderId="42" xfId="0" applyNumberFormat="1" applyFont="1" applyFill="1" applyBorder="1" applyAlignment="1">
      <alignment horizontal="right"/>
    </xf>
    <xf numFmtId="3" fontId="4" fillId="2" borderId="43" xfId="0" applyNumberFormat="1" applyFont="1" applyFill="1" applyBorder="1" applyAlignment="1">
      <alignment horizontal="right"/>
    </xf>
    <xf numFmtId="3" fontId="4" fillId="2" borderId="41" xfId="0" applyNumberFormat="1" applyFont="1" applyFill="1" applyBorder="1" applyAlignment="1">
      <alignment horizontal="right"/>
    </xf>
    <xf numFmtId="164" fontId="4" fillId="2" borderId="44" xfId="0" applyNumberFormat="1" applyFont="1" applyFill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3" fontId="2" fillId="0" borderId="45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4" fontId="2" fillId="0" borderId="4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0" fontId="24" fillId="0" borderId="30" xfId="0" applyFont="1" applyBorder="1"/>
    <xf numFmtId="0" fontId="24" fillId="0" borderId="27" xfId="0" applyFont="1" applyBorder="1"/>
    <xf numFmtId="0" fontId="25" fillId="0" borderId="27" xfId="0" applyFont="1" applyBorder="1"/>
    <xf numFmtId="0" fontId="24" fillId="0" borderId="27" xfId="0" applyFont="1" applyBorder="1" applyAlignment="1">
      <alignment wrapText="1"/>
    </xf>
    <xf numFmtId="0" fontId="24" fillId="0" borderId="28" xfId="0" applyFont="1" applyBorder="1"/>
    <xf numFmtId="0" fontId="24" fillId="0" borderId="47" xfId="0" applyFont="1" applyBorder="1"/>
    <xf numFmtId="0" fontId="24" fillId="0" borderId="48" xfId="0" applyFont="1" applyBorder="1"/>
    <xf numFmtId="0" fontId="24" fillId="0" borderId="49" xfId="0" applyFont="1" applyBorder="1"/>
    <xf numFmtId="0" fontId="24" fillId="0" borderId="0" xfId="0" applyFont="1"/>
    <xf numFmtId="3" fontId="2" fillId="0" borderId="0" xfId="0" applyNumberFormat="1" applyFont="1"/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24" fillId="0" borderId="0" xfId="0" applyFont="1" applyAlignment="1">
      <alignment horizontal="left" wrapText="1"/>
    </xf>
    <xf numFmtId="0" fontId="25" fillId="0" borderId="29" xfId="0" applyFont="1" applyBorder="1" applyAlignment="1">
      <alignment horizontal="left"/>
    </xf>
    <xf numFmtId="0" fontId="25" fillId="0" borderId="45" xfId="0" applyFont="1" applyBorder="1" applyAlignment="1">
      <alignment horizontal="left"/>
    </xf>
    <xf numFmtId="0" fontId="24" fillId="0" borderId="24" xfId="0" applyFont="1" applyBorder="1"/>
    <xf numFmtId="0" fontId="8" fillId="0" borderId="50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0" fillId="0" borderId="51" xfId="0" applyBorder="1"/>
    <xf numFmtId="0" fontId="0" fillId="0" borderId="42" xfId="0" applyBorder="1"/>
    <xf numFmtId="0" fontId="26" fillId="0" borderId="0" xfId="0" applyFont="1" applyAlignment="1">
      <alignment wrapText="1"/>
    </xf>
    <xf numFmtId="0" fontId="24" fillId="0" borderId="0" xfId="0" applyFont="1" applyAlignment="1">
      <alignment wrapText="1"/>
    </xf>
    <xf numFmtId="3" fontId="2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2" fillId="0" borderId="18" xfId="0" applyNumberFormat="1" applyFont="1" applyFill="1" applyBorder="1" applyAlignment="1">
      <alignment horizontal="right"/>
    </xf>
    <xf numFmtId="3" fontId="2" fillId="0" borderId="4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zoomScaleNormal="100" workbookViewId="0">
      <selection activeCell="I31" sqref="I31"/>
    </sheetView>
  </sheetViews>
  <sheetFormatPr defaultRowHeight="12" x14ac:dyDescent="0.2"/>
  <cols>
    <col min="1" max="1" width="56.140625" style="1" customWidth="1"/>
    <col min="2" max="9" width="12.7109375" style="1" customWidth="1"/>
    <col min="10" max="10" width="14.7109375" style="1" customWidth="1"/>
    <col min="11" max="16384" width="9.140625" style="1"/>
  </cols>
  <sheetData>
    <row r="1" spans="1:9" ht="15" x14ac:dyDescent="0.2">
      <c r="A1" s="39" t="s">
        <v>55</v>
      </c>
      <c r="C1" s="1" t="s">
        <v>57</v>
      </c>
    </row>
    <row r="2" spans="1:9" ht="22.5" customHeight="1" x14ac:dyDescent="0.25">
      <c r="A2" s="99" t="s">
        <v>80</v>
      </c>
      <c r="B2" s="100"/>
      <c r="C2" s="100"/>
      <c r="D2" s="100"/>
      <c r="E2" s="101"/>
      <c r="H2" s="47"/>
      <c r="I2" s="16"/>
    </row>
    <row r="3" spans="1:9" ht="15.75" thickBot="1" x14ac:dyDescent="0.3">
      <c r="A3" s="32" t="s">
        <v>81</v>
      </c>
      <c r="B3" s="13"/>
      <c r="C3" s="13"/>
      <c r="D3" s="13"/>
      <c r="E3" s="13"/>
      <c r="I3" s="31" t="s">
        <v>12</v>
      </c>
    </row>
    <row r="4" spans="1:9" ht="13.5" thickBot="1" x14ac:dyDescent="0.25">
      <c r="A4" s="3"/>
      <c r="B4" s="102" t="s">
        <v>11</v>
      </c>
      <c r="C4" s="103"/>
      <c r="D4" s="103"/>
      <c r="E4" s="103"/>
      <c r="F4" s="102" t="s">
        <v>10</v>
      </c>
      <c r="G4" s="103"/>
      <c r="H4" s="103"/>
      <c r="I4" s="104"/>
    </row>
    <row r="5" spans="1:9" ht="52.5" thickTop="1" thickBot="1" x14ac:dyDescent="0.25">
      <c r="A5" s="38"/>
      <c r="B5" s="33" t="s">
        <v>58</v>
      </c>
      <c r="C5" s="33" t="s">
        <v>59</v>
      </c>
      <c r="D5" s="34" t="s">
        <v>13</v>
      </c>
      <c r="E5" s="33" t="s">
        <v>56</v>
      </c>
      <c r="F5" s="33" t="s">
        <v>60</v>
      </c>
      <c r="G5" s="33" t="s">
        <v>61</v>
      </c>
      <c r="H5" s="34" t="s">
        <v>13</v>
      </c>
      <c r="I5" s="33" t="s">
        <v>56</v>
      </c>
    </row>
    <row r="6" spans="1:9" ht="12.75" x14ac:dyDescent="0.2">
      <c r="A6" s="89" t="s">
        <v>62</v>
      </c>
      <c r="B6" s="17"/>
      <c r="C6" s="18"/>
      <c r="D6" s="19"/>
      <c r="E6" s="14"/>
      <c r="F6" s="17"/>
      <c r="G6" s="18"/>
      <c r="H6" s="19">
        <v>4396.6899999999996</v>
      </c>
      <c r="I6" s="15"/>
    </row>
    <row r="7" spans="1:9" ht="12.75" x14ac:dyDescent="0.2">
      <c r="A7" s="41" t="s">
        <v>63</v>
      </c>
      <c r="B7" s="48"/>
      <c r="C7" s="49"/>
      <c r="D7" s="50">
        <v>10915648</v>
      </c>
      <c r="E7" s="51"/>
      <c r="F7" s="48"/>
      <c r="G7" s="49"/>
      <c r="H7" s="50">
        <v>4062416</v>
      </c>
      <c r="I7" s="52"/>
    </row>
    <row r="8" spans="1:9" ht="12.75" x14ac:dyDescent="0.2">
      <c r="A8" s="90" t="s">
        <v>16</v>
      </c>
      <c r="B8" s="48"/>
      <c r="C8" s="49"/>
      <c r="D8" s="50"/>
      <c r="E8" s="51"/>
      <c r="F8" s="48"/>
      <c r="G8" s="49"/>
      <c r="H8" s="50"/>
      <c r="I8" s="52"/>
    </row>
    <row r="9" spans="1:9" ht="12.75" x14ac:dyDescent="0.2">
      <c r="A9" s="90" t="s">
        <v>17</v>
      </c>
      <c r="B9" s="48"/>
      <c r="C9" s="49"/>
      <c r="D9" s="50"/>
      <c r="E9" s="51"/>
      <c r="F9" s="48"/>
      <c r="G9" s="49"/>
      <c r="H9" s="50"/>
      <c r="I9" s="52"/>
    </row>
    <row r="10" spans="1:9" ht="12.75" x14ac:dyDescent="0.2">
      <c r="A10" s="90" t="s">
        <v>18</v>
      </c>
      <c r="B10" s="48"/>
      <c r="C10" s="49"/>
      <c r="D10" s="50"/>
      <c r="E10" s="51"/>
      <c r="F10" s="48"/>
      <c r="G10" s="49"/>
      <c r="H10" s="50"/>
      <c r="I10" s="52"/>
    </row>
    <row r="11" spans="1:9" ht="12.75" x14ac:dyDescent="0.2">
      <c r="A11" s="90" t="s">
        <v>19</v>
      </c>
      <c r="B11" s="48"/>
      <c r="C11" s="49"/>
      <c r="D11" s="50"/>
      <c r="E11" s="51"/>
      <c r="F11" s="48"/>
      <c r="G11" s="49"/>
      <c r="H11" s="50"/>
      <c r="I11" s="52"/>
    </row>
    <row r="12" spans="1:9" ht="12.75" x14ac:dyDescent="0.2">
      <c r="A12" s="90" t="s">
        <v>20</v>
      </c>
      <c r="B12" s="48"/>
      <c r="C12" s="49"/>
      <c r="D12" s="50"/>
      <c r="E12" s="51"/>
      <c r="F12" s="48"/>
      <c r="G12" s="49"/>
      <c r="H12" s="50"/>
      <c r="I12" s="52"/>
    </row>
    <row r="13" spans="1:9" ht="12.75" x14ac:dyDescent="0.2">
      <c r="A13" s="90" t="s">
        <v>21</v>
      </c>
      <c r="B13" s="48"/>
      <c r="C13" s="49"/>
      <c r="D13" s="50"/>
      <c r="E13" s="51"/>
      <c r="F13" s="48"/>
      <c r="G13" s="49"/>
      <c r="H13" s="50"/>
      <c r="I13" s="52"/>
    </row>
    <row r="14" spans="1:9" ht="12.75" x14ac:dyDescent="0.2">
      <c r="A14" s="90" t="s">
        <v>22</v>
      </c>
      <c r="B14" s="48"/>
      <c r="C14" s="49"/>
      <c r="D14" s="50"/>
      <c r="E14" s="51"/>
      <c r="F14" s="48"/>
      <c r="G14" s="49"/>
      <c r="H14" s="50"/>
      <c r="I14" s="52"/>
    </row>
    <row r="15" spans="1:9" ht="12.75" x14ac:dyDescent="0.2">
      <c r="A15" s="90" t="s">
        <v>23</v>
      </c>
      <c r="B15" s="48"/>
      <c r="C15" s="49"/>
      <c r="D15" s="50"/>
      <c r="E15" s="51"/>
      <c r="F15" s="48"/>
      <c r="G15" s="49"/>
      <c r="H15" s="50"/>
      <c r="I15" s="52"/>
    </row>
    <row r="16" spans="1:9" ht="12.75" x14ac:dyDescent="0.2">
      <c r="A16" s="90" t="s">
        <v>15</v>
      </c>
      <c r="B16" s="48"/>
      <c r="C16" s="49"/>
      <c r="D16" s="50"/>
      <c r="E16" s="51"/>
      <c r="F16" s="48"/>
      <c r="G16" s="49"/>
      <c r="H16" s="50">
        <v>613925</v>
      </c>
      <c r="I16" s="52"/>
    </row>
    <row r="17" spans="1:9" ht="12.75" x14ac:dyDescent="0.2">
      <c r="A17" s="90" t="s">
        <v>64</v>
      </c>
      <c r="B17" s="48"/>
      <c r="C17" s="49"/>
      <c r="D17" s="50"/>
      <c r="E17" s="51"/>
      <c r="F17" s="48"/>
      <c r="G17" s="49"/>
      <c r="H17" s="50">
        <v>290480</v>
      </c>
      <c r="I17" s="52"/>
    </row>
    <row r="18" spans="1:9" ht="12.75" x14ac:dyDescent="0.2">
      <c r="A18" s="41" t="s">
        <v>65</v>
      </c>
      <c r="B18" s="48"/>
      <c r="C18" s="49"/>
      <c r="D18" s="50"/>
      <c r="E18" s="51"/>
      <c r="F18" s="48"/>
      <c r="G18" s="49"/>
      <c r="H18" s="50"/>
      <c r="I18" s="52"/>
    </row>
    <row r="19" spans="1:9" ht="12.75" x14ac:dyDescent="0.2">
      <c r="A19" s="90" t="s">
        <v>79</v>
      </c>
      <c r="B19" s="48"/>
      <c r="C19" s="49"/>
      <c r="D19" s="50"/>
      <c r="E19" s="51"/>
      <c r="F19" s="48"/>
      <c r="G19" s="49"/>
      <c r="H19" s="50"/>
      <c r="I19" s="52"/>
    </row>
    <row r="20" spans="1:9" ht="12.75" x14ac:dyDescent="0.2">
      <c r="A20" s="90" t="s">
        <v>66</v>
      </c>
      <c r="B20" s="48"/>
      <c r="C20" s="49"/>
      <c r="D20" s="50"/>
      <c r="E20" s="51"/>
      <c r="F20" s="48"/>
      <c r="G20" s="49"/>
      <c r="H20" s="50"/>
      <c r="I20" s="52"/>
    </row>
    <row r="21" spans="1:9" ht="12.75" x14ac:dyDescent="0.2">
      <c r="A21" s="90" t="s">
        <v>67</v>
      </c>
      <c r="B21" s="48"/>
      <c r="C21" s="49"/>
      <c r="D21" s="50"/>
      <c r="E21" s="51"/>
      <c r="F21" s="48"/>
      <c r="G21" s="49"/>
      <c r="H21" s="50"/>
      <c r="I21" s="52"/>
    </row>
    <row r="22" spans="1:9" ht="12.75" x14ac:dyDescent="0.2">
      <c r="A22" s="90" t="s">
        <v>24</v>
      </c>
      <c r="B22" s="48"/>
      <c r="C22" s="49"/>
      <c r="D22" s="50"/>
      <c r="E22" s="51"/>
      <c r="F22" s="48"/>
      <c r="G22" s="49"/>
      <c r="H22" s="50"/>
      <c r="I22" s="52"/>
    </row>
    <row r="23" spans="1:9" ht="12.75" x14ac:dyDescent="0.2">
      <c r="A23" s="91" t="s">
        <v>53</v>
      </c>
      <c r="B23" s="48"/>
      <c r="C23" s="49"/>
      <c r="D23" s="50">
        <v>22821715.960000001</v>
      </c>
      <c r="E23" s="51"/>
      <c r="F23" s="48"/>
      <c r="G23" s="49"/>
      <c r="H23" s="50"/>
      <c r="I23" s="52"/>
    </row>
    <row r="24" spans="1:9" ht="12.75" x14ac:dyDescent="0.2">
      <c r="A24" s="90" t="s">
        <v>25</v>
      </c>
      <c r="B24" s="48"/>
      <c r="C24" s="49">
        <v>4899650</v>
      </c>
      <c r="D24" s="50">
        <v>4899650</v>
      </c>
      <c r="E24" s="51"/>
      <c r="F24" s="48"/>
      <c r="G24" s="49"/>
      <c r="H24" s="50"/>
      <c r="I24" s="52"/>
    </row>
    <row r="25" spans="1:9" ht="12.75" x14ac:dyDescent="0.2">
      <c r="A25" s="90" t="s">
        <v>26</v>
      </c>
      <c r="B25" s="48"/>
      <c r="C25" s="49"/>
      <c r="D25" s="50"/>
      <c r="E25" s="51"/>
      <c r="F25" s="48"/>
      <c r="G25" s="49"/>
      <c r="H25" s="50"/>
      <c r="I25" s="52"/>
    </row>
    <row r="26" spans="1:9" ht="12.75" x14ac:dyDescent="0.2">
      <c r="A26" s="90" t="s">
        <v>27</v>
      </c>
      <c r="B26" s="20"/>
      <c r="C26" s="21">
        <v>120000</v>
      </c>
      <c r="D26" s="22">
        <v>165000</v>
      </c>
      <c r="E26" s="4"/>
      <c r="F26" s="20"/>
      <c r="G26" s="21"/>
      <c r="H26" s="22"/>
      <c r="I26" s="5"/>
    </row>
    <row r="27" spans="1:9" ht="12.75" x14ac:dyDescent="0.2">
      <c r="A27" s="90" t="s">
        <v>28</v>
      </c>
      <c r="B27" s="20"/>
      <c r="C27" s="21">
        <v>14960527</v>
      </c>
      <c r="D27" s="22">
        <f>14960527+2796538.96</f>
        <v>17757065.960000001</v>
      </c>
      <c r="E27" s="4"/>
      <c r="F27" s="20"/>
      <c r="G27" s="21"/>
      <c r="H27" s="22"/>
      <c r="I27" s="5"/>
    </row>
    <row r="28" spans="1:9" ht="12.75" x14ac:dyDescent="0.2">
      <c r="A28" s="90" t="s">
        <v>29</v>
      </c>
      <c r="B28" s="20"/>
      <c r="C28" s="21">
        <v>100000</v>
      </c>
      <c r="D28" s="22"/>
      <c r="E28" s="4"/>
      <c r="F28" s="20"/>
      <c r="G28" s="21"/>
      <c r="H28" s="22"/>
      <c r="I28" s="5"/>
    </row>
    <row r="29" spans="1:9" ht="12.75" x14ac:dyDescent="0.2">
      <c r="A29" s="90" t="s">
        <v>85</v>
      </c>
      <c r="B29" s="20"/>
      <c r="C29" s="21"/>
      <c r="D29" s="22">
        <v>639486.81999999995</v>
      </c>
      <c r="E29" s="4"/>
      <c r="F29" s="20"/>
      <c r="G29" s="21"/>
      <c r="H29" s="22"/>
      <c r="I29" s="5"/>
    </row>
    <row r="30" spans="1:9" ht="12.75" x14ac:dyDescent="0.2">
      <c r="A30" s="90" t="s">
        <v>86</v>
      </c>
      <c r="B30" s="20"/>
      <c r="C30" s="21"/>
      <c r="D30" s="22">
        <v>242920.36</v>
      </c>
      <c r="E30" s="4"/>
      <c r="F30" s="20"/>
      <c r="G30" s="21"/>
      <c r="H30" s="22">
        <v>269247.55</v>
      </c>
      <c r="I30" s="5"/>
    </row>
    <row r="31" spans="1:9" ht="12.75" x14ac:dyDescent="0.2">
      <c r="A31" s="90" t="s">
        <v>87</v>
      </c>
      <c r="B31" s="20"/>
      <c r="C31" s="21"/>
      <c r="D31" s="22">
        <v>1828</v>
      </c>
      <c r="E31" s="4"/>
      <c r="F31" s="20"/>
      <c r="G31" s="21"/>
      <c r="H31" s="22"/>
      <c r="I31" s="5"/>
    </row>
    <row r="32" spans="1:9" ht="12.75" x14ac:dyDescent="0.2">
      <c r="A32" s="90" t="s">
        <v>30</v>
      </c>
      <c r="B32" s="20"/>
      <c r="C32" s="21"/>
      <c r="D32" s="22"/>
      <c r="E32" s="6"/>
      <c r="F32" s="20"/>
      <c r="G32" s="21"/>
      <c r="H32" s="22"/>
      <c r="I32" s="7"/>
    </row>
    <row r="33" spans="1:9" ht="13.5" thickBot="1" x14ac:dyDescent="0.25">
      <c r="A33" s="40" t="s">
        <v>0</v>
      </c>
      <c r="B33" s="20"/>
      <c r="C33" s="21">
        <v>10218000</v>
      </c>
      <c r="D33" s="22">
        <v>2757269.02</v>
      </c>
      <c r="E33" s="6"/>
      <c r="F33" s="20"/>
      <c r="G33" s="21"/>
      <c r="H33" s="22"/>
      <c r="I33" s="7"/>
    </row>
    <row r="34" spans="1:9" ht="13.5" thickBot="1" x14ac:dyDescent="0.25">
      <c r="A34" s="43" t="s">
        <v>68</v>
      </c>
      <c r="B34" s="25"/>
      <c r="C34" s="30">
        <f>SUM(C6:C33)</f>
        <v>30298177</v>
      </c>
      <c r="D34" s="30">
        <f>D7+D23+D29+D30+D33+D31</f>
        <v>37378868.160000004</v>
      </c>
      <c r="E34" s="35"/>
      <c r="F34" s="25"/>
      <c r="G34" s="30"/>
      <c r="H34" s="30">
        <f>SUM(H6:H33)</f>
        <v>5240465.2399999993</v>
      </c>
      <c r="I34" s="35"/>
    </row>
    <row r="35" spans="1:9" ht="12.75" x14ac:dyDescent="0.2">
      <c r="A35" s="44"/>
      <c r="B35" s="26"/>
      <c r="C35" s="27"/>
      <c r="D35" s="28"/>
      <c r="E35" s="10"/>
      <c r="F35" s="26"/>
      <c r="G35" s="27"/>
      <c r="H35" s="28"/>
      <c r="I35" s="11"/>
    </row>
    <row r="36" spans="1:9" ht="12.75" x14ac:dyDescent="0.2">
      <c r="A36" s="40" t="s">
        <v>1</v>
      </c>
      <c r="B36" s="20"/>
      <c r="C36" s="21">
        <v>374997</v>
      </c>
      <c r="D36" s="115">
        <v>1869947.7</v>
      </c>
      <c r="E36" s="6"/>
      <c r="F36" s="20"/>
      <c r="G36" s="21">
        <v>1826000</v>
      </c>
      <c r="H36" s="115">
        <v>2284885.63</v>
      </c>
      <c r="I36" s="7"/>
    </row>
    <row r="37" spans="1:9" ht="12.75" x14ac:dyDescent="0.2">
      <c r="A37" s="53" t="s">
        <v>69</v>
      </c>
      <c r="B37" s="20"/>
      <c r="C37" s="21"/>
      <c r="D37" s="115">
        <v>1468032</v>
      </c>
      <c r="E37" s="6"/>
      <c r="F37" s="20"/>
      <c r="G37" s="21"/>
      <c r="H37" s="115">
        <v>313905</v>
      </c>
      <c r="I37" s="7"/>
    </row>
    <row r="38" spans="1:9" ht="12.75" x14ac:dyDescent="0.2">
      <c r="A38" s="90" t="s">
        <v>31</v>
      </c>
      <c r="B38" s="20"/>
      <c r="C38" s="21">
        <v>399295</v>
      </c>
      <c r="D38" s="115">
        <v>525608</v>
      </c>
      <c r="E38" s="6"/>
      <c r="F38" s="20"/>
      <c r="G38" s="21">
        <v>100000</v>
      </c>
      <c r="H38" s="115">
        <v>120648.59</v>
      </c>
      <c r="I38" s="7"/>
    </row>
    <row r="39" spans="1:9" ht="12.75" x14ac:dyDescent="0.2">
      <c r="A39" s="90" t="s">
        <v>32</v>
      </c>
      <c r="B39" s="20"/>
      <c r="C39" s="21">
        <v>822650</v>
      </c>
      <c r="D39" s="115">
        <v>942423.54</v>
      </c>
      <c r="E39" s="6"/>
      <c r="F39" s="20"/>
      <c r="G39" s="21">
        <v>251000</v>
      </c>
      <c r="H39" s="115">
        <v>193256.73</v>
      </c>
      <c r="I39" s="7"/>
    </row>
    <row r="40" spans="1:9" ht="12.75" x14ac:dyDescent="0.2">
      <c r="A40" s="90" t="s">
        <v>33</v>
      </c>
      <c r="B40" s="20"/>
      <c r="C40" s="21"/>
      <c r="D40" s="115"/>
      <c r="E40" s="6"/>
      <c r="F40" s="20"/>
      <c r="G40" s="21"/>
      <c r="H40" s="115"/>
      <c r="I40" s="7"/>
    </row>
    <row r="41" spans="1:9" ht="12.75" x14ac:dyDescent="0.2">
      <c r="A41" s="91" t="s">
        <v>34</v>
      </c>
      <c r="B41" s="20"/>
      <c r="C41" s="21"/>
      <c r="D41" s="115"/>
      <c r="E41" s="6"/>
      <c r="F41" s="20"/>
      <c r="G41" s="21"/>
      <c r="H41" s="115"/>
      <c r="I41" s="7"/>
    </row>
    <row r="42" spans="1:9" ht="12.75" x14ac:dyDescent="0.2">
      <c r="A42" s="90" t="s">
        <v>35</v>
      </c>
      <c r="B42" s="20"/>
      <c r="C42" s="21">
        <v>267058</v>
      </c>
      <c r="D42" s="115">
        <v>73352</v>
      </c>
      <c r="E42" s="6"/>
      <c r="F42" s="20"/>
      <c r="G42" s="21">
        <v>30000</v>
      </c>
      <c r="H42" s="115">
        <v>53637</v>
      </c>
      <c r="I42" s="7"/>
    </row>
    <row r="43" spans="1:9" ht="12.75" x14ac:dyDescent="0.2">
      <c r="A43" s="90" t="s">
        <v>36</v>
      </c>
      <c r="B43" s="20"/>
      <c r="C43" s="21"/>
      <c r="D43" s="115"/>
      <c r="E43" s="6"/>
      <c r="F43" s="20"/>
      <c r="G43" s="21"/>
      <c r="H43" s="115"/>
      <c r="I43" s="7"/>
    </row>
    <row r="44" spans="1:9" ht="12.75" x14ac:dyDescent="0.2">
      <c r="A44" s="90" t="s">
        <v>37</v>
      </c>
      <c r="B44" s="20"/>
      <c r="C44" s="21"/>
      <c r="D44" s="115"/>
      <c r="E44" s="6"/>
      <c r="F44" s="20"/>
      <c r="G44" s="21"/>
      <c r="H44" s="115"/>
      <c r="I44" s="7"/>
    </row>
    <row r="45" spans="1:9" ht="12.75" x14ac:dyDescent="0.2">
      <c r="A45" s="40" t="s">
        <v>2</v>
      </c>
      <c r="B45" s="20"/>
      <c r="C45" s="21"/>
      <c r="D45" s="115"/>
      <c r="E45" s="6"/>
      <c r="F45" s="20"/>
      <c r="G45" s="21"/>
      <c r="H45" s="115">
        <v>56153</v>
      </c>
      <c r="I45" s="7"/>
    </row>
    <row r="46" spans="1:9" ht="12.75" x14ac:dyDescent="0.2">
      <c r="A46" s="90" t="s">
        <v>38</v>
      </c>
      <c r="B46" s="20"/>
      <c r="C46" s="21"/>
      <c r="D46" s="115"/>
      <c r="E46" s="6"/>
      <c r="F46" s="20"/>
      <c r="G46" s="21"/>
      <c r="H46" s="115"/>
      <c r="I46" s="7"/>
    </row>
    <row r="47" spans="1:9" ht="12.75" x14ac:dyDescent="0.2">
      <c r="A47" s="90" t="s">
        <v>39</v>
      </c>
      <c r="B47" s="20"/>
      <c r="C47" s="21"/>
      <c r="D47" s="115"/>
      <c r="E47" s="6"/>
      <c r="F47" s="20"/>
      <c r="G47" s="21"/>
      <c r="H47" s="115"/>
      <c r="I47" s="7"/>
    </row>
    <row r="48" spans="1:9" ht="12.75" x14ac:dyDescent="0.2">
      <c r="A48" s="90" t="s">
        <v>40</v>
      </c>
      <c r="B48" s="20"/>
      <c r="C48" s="21"/>
      <c r="D48" s="115"/>
      <c r="E48" s="6"/>
      <c r="F48" s="20"/>
      <c r="G48" s="21"/>
      <c r="H48" s="115"/>
      <c r="I48" s="7"/>
    </row>
    <row r="49" spans="1:10" ht="12.75" x14ac:dyDescent="0.2">
      <c r="A49" s="40" t="s">
        <v>3</v>
      </c>
      <c r="B49" s="20"/>
      <c r="C49" s="21">
        <v>301600</v>
      </c>
      <c r="D49" s="115">
        <v>243811</v>
      </c>
      <c r="E49" s="6"/>
      <c r="F49" s="20"/>
      <c r="G49" s="21">
        <v>30000</v>
      </c>
      <c r="H49" s="115">
        <v>9492</v>
      </c>
      <c r="I49" s="7"/>
    </row>
    <row r="50" spans="1:10" ht="12.75" x14ac:dyDescent="0.2">
      <c r="A50" s="40" t="s">
        <v>4</v>
      </c>
      <c r="B50" s="20"/>
      <c r="C50" s="21">
        <v>41035</v>
      </c>
      <c r="D50" s="115">
        <v>184846</v>
      </c>
      <c r="E50" s="6"/>
      <c r="F50" s="20"/>
      <c r="G50" s="21">
        <v>240000</v>
      </c>
      <c r="H50" s="115"/>
      <c r="I50" s="7"/>
    </row>
    <row r="51" spans="1:10" ht="12.75" x14ac:dyDescent="0.2">
      <c r="A51" s="40" t="s">
        <v>5</v>
      </c>
      <c r="B51" s="20"/>
      <c r="C51" s="21"/>
      <c r="D51" s="115">
        <v>102192</v>
      </c>
      <c r="E51" s="6"/>
      <c r="F51" s="20"/>
      <c r="G51" s="21">
        <v>5000</v>
      </c>
      <c r="H51" s="115"/>
      <c r="I51" s="7"/>
    </row>
    <row r="52" spans="1:10" ht="12.75" x14ac:dyDescent="0.2">
      <c r="A52" s="90" t="s">
        <v>41</v>
      </c>
      <c r="B52" s="20"/>
      <c r="C52" s="21">
        <v>6800</v>
      </c>
      <c r="D52" s="115">
        <v>-24500</v>
      </c>
      <c r="E52" s="6"/>
      <c r="F52" s="20"/>
      <c r="G52" s="21"/>
      <c r="H52" s="115">
        <v>-2046957</v>
      </c>
      <c r="I52" s="7"/>
    </row>
    <row r="53" spans="1:10" ht="12.75" x14ac:dyDescent="0.2">
      <c r="A53" s="40" t="s">
        <v>6</v>
      </c>
      <c r="B53" s="20"/>
      <c r="C53" s="21">
        <v>308748</v>
      </c>
      <c r="D53" s="115">
        <v>7036244</v>
      </c>
      <c r="E53" s="6"/>
      <c r="F53" s="20"/>
      <c r="G53" s="21">
        <v>4127000</v>
      </c>
      <c r="H53" s="115">
        <v>254923</v>
      </c>
      <c r="I53" s="7"/>
    </row>
    <row r="54" spans="1:10" ht="12.75" x14ac:dyDescent="0.2">
      <c r="A54" s="45" t="s">
        <v>7</v>
      </c>
      <c r="B54" s="20"/>
      <c r="C54" s="21"/>
      <c r="D54" s="115"/>
      <c r="E54" s="6"/>
      <c r="F54" s="20"/>
      <c r="G54" s="21"/>
      <c r="H54" s="115"/>
      <c r="I54" s="7"/>
    </row>
    <row r="55" spans="1:10" ht="12.75" x14ac:dyDescent="0.2">
      <c r="A55" s="90" t="s">
        <v>70</v>
      </c>
      <c r="B55" s="20"/>
      <c r="C55" s="21">
        <v>10901786</v>
      </c>
      <c r="D55" s="115">
        <v>14799057</v>
      </c>
      <c r="E55" s="6"/>
      <c r="F55" s="20"/>
      <c r="G55" s="21">
        <v>825000</v>
      </c>
      <c r="H55" s="115">
        <v>2424568</v>
      </c>
      <c r="I55" s="7"/>
      <c r="J55" s="98"/>
    </row>
    <row r="56" spans="1:10" ht="12.75" x14ac:dyDescent="0.2">
      <c r="A56" s="90" t="s">
        <v>71</v>
      </c>
      <c r="B56" s="20"/>
      <c r="C56" s="21"/>
      <c r="D56" s="115">
        <v>24683</v>
      </c>
      <c r="E56" s="6"/>
      <c r="F56" s="20"/>
      <c r="G56" s="21"/>
      <c r="H56" s="115"/>
      <c r="I56" s="7"/>
    </row>
    <row r="57" spans="1:10" ht="12.75" x14ac:dyDescent="0.2">
      <c r="A57" s="90" t="s">
        <v>72</v>
      </c>
      <c r="B57" s="20"/>
      <c r="C57" s="21">
        <v>1198500</v>
      </c>
      <c r="D57" s="115">
        <v>3839656</v>
      </c>
      <c r="E57" s="6"/>
      <c r="F57" s="20"/>
      <c r="G57" s="21">
        <v>1300000</v>
      </c>
      <c r="H57" s="115">
        <v>702978</v>
      </c>
      <c r="I57" s="7"/>
    </row>
    <row r="58" spans="1:10" ht="12.75" x14ac:dyDescent="0.2">
      <c r="A58" s="90" t="s">
        <v>73</v>
      </c>
      <c r="B58" s="20"/>
      <c r="C58" s="21">
        <v>3789077</v>
      </c>
      <c r="D58" s="115">
        <f>5110009+63115</f>
        <v>5173124</v>
      </c>
      <c r="E58" s="6"/>
      <c r="F58" s="20"/>
      <c r="G58" s="21">
        <v>280000</v>
      </c>
      <c r="H58" s="115">
        <v>829860</v>
      </c>
      <c r="I58" s="7"/>
    </row>
    <row r="59" spans="1:10" ht="12.75" x14ac:dyDescent="0.2">
      <c r="A59" s="90" t="s">
        <v>74</v>
      </c>
      <c r="B59" s="20"/>
      <c r="C59" s="21"/>
      <c r="D59" s="115">
        <v>368468</v>
      </c>
      <c r="E59" s="6"/>
      <c r="F59" s="20"/>
      <c r="G59" s="21"/>
      <c r="H59" s="115">
        <v>23761</v>
      </c>
      <c r="I59" s="7"/>
    </row>
    <row r="60" spans="1:10" ht="12.75" x14ac:dyDescent="0.2">
      <c r="A60" s="90" t="s">
        <v>75</v>
      </c>
      <c r="B60" s="20"/>
      <c r="C60" s="21">
        <v>41025</v>
      </c>
      <c r="D60" s="115">
        <v>62657</v>
      </c>
      <c r="E60" s="6"/>
      <c r="F60" s="20"/>
      <c r="G60" s="21">
        <v>4000</v>
      </c>
      <c r="H60" s="115">
        <v>10712</v>
      </c>
      <c r="I60" s="7"/>
    </row>
    <row r="61" spans="1:10" ht="12.75" x14ac:dyDescent="0.2">
      <c r="A61" s="54" t="s">
        <v>42</v>
      </c>
      <c r="B61" s="20"/>
      <c r="C61" s="21">
        <v>866000</v>
      </c>
      <c r="D61" s="115">
        <v>1237354</v>
      </c>
      <c r="E61" s="6"/>
      <c r="F61" s="20"/>
      <c r="G61" s="21"/>
      <c r="H61" s="115"/>
      <c r="I61" s="7"/>
    </row>
    <row r="62" spans="1:10" ht="12.75" x14ac:dyDescent="0.2">
      <c r="A62" s="92" t="s">
        <v>43</v>
      </c>
      <c r="B62" s="29"/>
      <c r="C62" s="36"/>
      <c r="D62" s="116"/>
      <c r="E62" s="12"/>
      <c r="F62" s="29"/>
      <c r="G62" s="36"/>
      <c r="H62" s="116"/>
      <c r="I62" s="12"/>
    </row>
    <row r="63" spans="1:10" ht="12.75" x14ac:dyDescent="0.2">
      <c r="A63" s="92" t="s">
        <v>44</v>
      </c>
      <c r="B63" s="20"/>
      <c r="C63" s="21"/>
      <c r="D63" s="115"/>
      <c r="E63" s="6"/>
      <c r="F63" s="20"/>
      <c r="G63" s="21"/>
      <c r="H63" s="115"/>
      <c r="I63" s="7"/>
    </row>
    <row r="64" spans="1:10" ht="12.75" x14ac:dyDescent="0.2">
      <c r="A64" s="92" t="s">
        <v>45</v>
      </c>
      <c r="B64" s="20"/>
      <c r="C64" s="21">
        <v>162924</v>
      </c>
      <c r="D64" s="115">
        <v>378707</v>
      </c>
      <c r="E64" s="6"/>
      <c r="F64" s="20"/>
      <c r="G64" s="21">
        <v>150000</v>
      </c>
      <c r="H64" s="115">
        <v>86833</v>
      </c>
      <c r="I64" s="7"/>
    </row>
    <row r="65" spans="1:9" ht="12.75" x14ac:dyDescent="0.2">
      <c r="A65" s="40" t="s">
        <v>84</v>
      </c>
      <c r="B65" s="20"/>
      <c r="C65" s="21"/>
      <c r="D65" s="115">
        <v>5509</v>
      </c>
      <c r="E65" s="6"/>
      <c r="F65" s="20"/>
      <c r="G65" s="21"/>
      <c r="H65" s="115"/>
      <c r="I65" s="7"/>
    </row>
    <row r="66" spans="1:9" ht="12.75" x14ac:dyDescent="0.2">
      <c r="A66" s="93" t="s">
        <v>46</v>
      </c>
      <c r="B66" s="20"/>
      <c r="C66" s="21"/>
      <c r="D66" s="115">
        <v>301177</v>
      </c>
      <c r="E66" s="6"/>
      <c r="F66" s="20"/>
      <c r="G66" s="21"/>
      <c r="H66" s="115"/>
      <c r="I66" s="7"/>
    </row>
    <row r="67" spans="1:9" ht="13.5" thickBot="1" x14ac:dyDescent="0.25">
      <c r="A67" s="42" t="s">
        <v>8</v>
      </c>
      <c r="B67" s="23"/>
      <c r="C67" s="24"/>
      <c r="D67" s="117">
        <f>443233.35+26931.96</f>
        <v>470165.31</v>
      </c>
      <c r="E67" s="8"/>
      <c r="F67" s="23"/>
      <c r="G67" s="24"/>
      <c r="H67" s="117">
        <v>100</v>
      </c>
      <c r="I67" s="9"/>
    </row>
    <row r="68" spans="1:9" ht="13.5" thickBot="1" x14ac:dyDescent="0.25">
      <c r="A68" s="46" t="s">
        <v>9</v>
      </c>
      <c r="B68" s="84"/>
      <c r="C68" s="86">
        <f>SUM(C35:C67)</f>
        <v>19481495</v>
      </c>
      <c r="D68" s="86">
        <f>D36+D37+D42+D50+D49+D51+D52+D53+D58+D60+D59+D61+D64+D66+D67+D55+D56+D57+D65</f>
        <v>37614482.009999998</v>
      </c>
      <c r="E68" s="87"/>
      <c r="F68" s="84"/>
      <c r="G68" s="85">
        <f>SUM(G35:G67)</f>
        <v>9168000</v>
      </c>
      <c r="H68" s="118">
        <f>H36+H37+H42+H45+H49+H52+H55+H57+H58+H59+H60+H64+H67+H53</f>
        <v>5004850.63</v>
      </c>
      <c r="I68" s="88"/>
    </row>
    <row r="69" spans="1:9" ht="13.5" thickBot="1" x14ac:dyDescent="0.25">
      <c r="A69" s="55" t="s">
        <v>14</v>
      </c>
      <c r="B69" s="78"/>
      <c r="C69" s="79"/>
      <c r="D69" s="79">
        <v>-235613.39</v>
      </c>
      <c r="E69" s="80"/>
      <c r="F69" s="81"/>
      <c r="G69" s="82"/>
      <c r="H69" s="82">
        <v>235613.39</v>
      </c>
      <c r="I69" s="83"/>
    </row>
    <row r="70" spans="1:9" ht="12.75" x14ac:dyDescent="0.2">
      <c r="A70" s="94" t="s">
        <v>47</v>
      </c>
      <c r="B70" s="56"/>
      <c r="C70" s="57"/>
      <c r="D70" s="65"/>
      <c r="E70" s="68"/>
      <c r="F70" s="71"/>
      <c r="G70" s="72"/>
      <c r="H70" s="72"/>
      <c r="I70" s="68"/>
    </row>
    <row r="71" spans="1:9" ht="12.75" x14ac:dyDescent="0.2">
      <c r="A71" s="95" t="s">
        <v>48</v>
      </c>
      <c r="B71" s="58"/>
      <c r="C71" s="59"/>
      <c r="D71" s="66"/>
      <c r="E71" s="69"/>
      <c r="F71" s="73"/>
      <c r="G71" s="2"/>
      <c r="H71" s="2"/>
      <c r="I71" s="74"/>
    </row>
    <row r="72" spans="1:9" ht="13.5" thickBot="1" x14ac:dyDescent="0.25">
      <c r="A72" s="96" t="s">
        <v>49</v>
      </c>
      <c r="B72" s="60"/>
      <c r="C72" s="61"/>
      <c r="D72" s="67"/>
      <c r="E72" s="70"/>
      <c r="F72" s="75"/>
      <c r="G72" s="76"/>
      <c r="H72" s="76"/>
      <c r="I72" s="70"/>
    </row>
    <row r="73" spans="1:9" ht="13.5" thickBot="1" x14ac:dyDescent="0.25">
      <c r="A73" s="106" t="s">
        <v>50</v>
      </c>
      <c r="B73" s="107"/>
      <c r="C73" s="107"/>
      <c r="D73" s="107"/>
      <c r="E73" s="108"/>
      <c r="F73" s="77"/>
      <c r="G73" s="37"/>
      <c r="H73" s="37"/>
      <c r="I73" s="64"/>
    </row>
    <row r="74" spans="1:9" ht="13.5" thickBot="1" x14ac:dyDescent="0.25">
      <c r="A74" s="109" t="s">
        <v>51</v>
      </c>
      <c r="B74" s="110"/>
      <c r="C74" s="111"/>
      <c r="D74" s="111"/>
      <c r="E74" s="112"/>
      <c r="F74" s="77"/>
      <c r="G74" s="37"/>
      <c r="H74" s="37"/>
      <c r="I74" s="64"/>
    </row>
    <row r="76" spans="1:9" ht="12.75" x14ac:dyDescent="0.2">
      <c r="A76" s="63" t="s">
        <v>82</v>
      </c>
      <c r="B76"/>
      <c r="G76" s="62"/>
    </row>
    <row r="77" spans="1:9" ht="12.75" x14ac:dyDescent="0.2">
      <c r="A77" s="63" t="s">
        <v>83</v>
      </c>
      <c r="B77"/>
      <c r="D77"/>
      <c r="E77"/>
      <c r="F77"/>
      <c r="G77" s="62"/>
      <c r="H77"/>
      <c r="I77"/>
    </row>
    <row r="78" spans="1:9" ht="12.75" x14ac:dyDescent="0.2">
      <c r="A78"/>
      <c r="B78"/>
      <c r="C78"/>
      <c r="D78"/>
      <c r="E78"/>
      <c r="F78"/>
      <c r="G78"/>
      <c r="H78"/>
      <c r="I78"/>
    </row>
    <row r="79" spans="1:9" ht="12.75" x14ac:dyDescent="0.2">
      <c r="A79" s="97" t="s">
        <v>76</v>
      </c>
      <c r="B79"/>
      <c r="C79"/>
    </row>
    <row r="80" spans="1:9" x14ac:dyDescent="0.2">
      <c r="A80" s="113" t="s">
        <v>77</v>
      </c>
      <c r="B80" s="114"/>
      <c r="C80" s="114"/>
      <c r="D80" s="114"/>
      <c r="E80" s="114"/>
      <c r="F80" s="114"/>
      <c r="G80" s="114"/>
      <c r="H80" s="114"/>
      <c r="I80" s="114"/>
    </row>
    <row r="81" spans="1:9" x14ac:dyDescent="0.2">
      <c r="A81" s="114"/>
      <c r="B81" s="114"/>
      <c r="C81" s="114"/>
      <c r="D81" s="114"/>
      <c r="E81" s="114"/>
      <c r="F81" s="114"/>
      <c r="G81" s="114"/>
      <c r="H81" s="114"/>
      <c r="I81" s="114"/>
    </row>
    <row r="82" spans="1:9" x14ac:dyDescent="0.2">
      <c r="A82" s="113" t="s">
        <v>78</v>
      </c>
      <c r="B82" s="114"/>
      <c r="C82" s="114"/>
      <c r="D82" s="114"/>
      <c r="E82" s="114"/>
      <c r="F82" s="114"/>
      <c r="G82" s="114"/>
      <c r="H82" s="114"/>
      <c r="I82" s="114"/>
    </row>
    <row r="83" spans="1:9" ht="12" customHeight="1" x14ac:dyDescent="0.2">
      <c r="A83" s="114"/>
      <c r="B83" s="114"/>
      <c r="C83" s="114"/>
      <c r="D83" s="114"/>
      <c r="E83" s="114"/>
      <c r="F83" s="114"/>
      <c r="G83" s="114"/>
      <c r="H83" s="114"/>
      <c r="I83" s="114"/>
    </row>
    <row r="84" spans="1:9" x14ac:dyDescent="0.2">
      <c r="A84" s="105" t="s">
        <v>54</v>
      </c>
      <c r="B84" s="105"/>
      <c r="C84" s="105"/>
    </row>
    <row r="85" spans="1:9" x14ac:dyDescent="0.2">
      <c r="A85" s="105"/>
      <c r="B85" s="105"/>
      <c r="C85" s="105"/>
    </row>
    <row r="86" spans="1:9" ht="12.75" x14ac:dyDescent="0.2">
      <c r="A86" s="97" t="s">
        <v>52</v>
      </c>
      <c r="B86"/>
      <c r="C86"/>
    </row>
  </sheetData>
  <mergeCells count="8">
    <mergeCell ref="A2:E2"/>
    <mergeCell ref="B4:E4"/>
    <mergeCell ref="F4:I4"/>
    <mergeCell ref="A84:C85"/>
    <mergeCell ref="A73:E73"/>
    <mergeCell ref="A74:E74"/>
    <mergeCell ref="A80:I81"/>
    <mergeCell ref="A82:I83"/>
  </mergeCells>
  <phoneticPr fontId="0" type="noConversion"/>
  <printOptions horizontalCentered="1" verticalCentered="1"/>
  <pageMargins left="0.47244094488188981" right="0.35433070866141736" top="0.6692913385826772" bottom="0.15748031496062992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Plnění rozpočtu(12)</vt:lpstr>
      <vt:lpstr>'Plnění rozpočtu(12)'!Názvy_tisku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2014-04-02T07:53:57Z</cp:lastPrinted>
  <dcterms:created xsi:type="dcterms:W3CDTF">2002-01-03T09:35:21Z</dcterms:created>
  <dcterms:modified xsi:type="dcterms:W3CDTF">2025-03-03T10:04:28Z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PACALOVA.KATERINA@kr-jihomoravsky.cz</vt:lpwstr>
  </property>
  <property fmtid="{D5CDD505-2E9C-101B-9397-08002B2CF9AE}" pid="5" name="MSIP_Label_690ebb53-23a2-471a-9c6e-17bd0d11311e_SetDate">
    <vt:lpwstr>2021-03-29T11:15:34.3794190Z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