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vcivancice-my.sharepoint.com/personal/svetlikova_svcivancice_cz/Documents/Dokumenty/ZS/Výroční zpráva 2024/"/>
    </mc:Choice>
  </mc:AlternateContent>
  <xr:revisionPtr revIDLastSave="1" documentId="14_{EADE14DF-B7D4-4C93-B378-D1611AB4D8E3}" xr6:coauthVersionLast="47" xr6:coauthVersionMax="47" xr10:uidLastSave="{E4292CC1-8059-4EB1-82B4-AAC57BFACAEB}"/>
  <bookViews>
    <workbookView xWindow="-120" yWindow="-120" windowWidth="29040" windowHeight="15720" tabRatio="676" xr2:uid="{00000000-000D-0000-FFFF-FFFF00000000}"/>
  </bookViews>
  <sheets>
    <sheet name="Po,Zá(17)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15" l="1"/>
  <c r="B7" i="15"/>
  <c r="B20" i="15" s="1"/>
  <c r="I7" i="15"/>
  <c r="I20" i="15" s="1"/>
  <c r="C36" i="15"/>
  <c r="D25" i="15"/>
  <c r="D36" i="15"/>
  <c r="D26" i="15"/>
  <c r="D27" i="15"/>
  <c r="D28" i="15"/>
  <c r="D29" i="15"/>
  <c r="D30" i="15"/>
  <c r="D31" i="15"/>
  <c r="D32" i="15"/>
  <c r="D33" i="15"/>
  <c r="D34" i="15"/>
  <c r="D35" i="15"/>
  <c r="E36" i="15"/>
  <c r="F36" i="15"/>
  <c r="G36" i="15"/>
  <c r="H36" i="15"/>
  <c r="I36" i="15"/>
  <c r="J36" i="15"/>
  <c r="B36" i="15"/>
  <c r="D11" i="15"/>
  <c r="D16" i="15"/>
  <c r="D17" i="15"/>
  <c r="D18" i="15"/>
  <c r="D7" i="15"/>
  <c r="D8" i="15"/>
  <c r="D9" i="15"/>
  <c r="D10" i="15"/>
  <c r="D12" i="15"/>
  <c r="D13" i="15"/>
  <c r="D14" i="15"/>
  <c r="D15" i="15"/>
  <c r="D19" i="15"/>
  <c r="E20" i="15"/>
  <c r="F20" i="15"/>
  <c r="G20" i="15"/>
  <c r="H20" i="15"/>
  <c r="J20" i="15"/>
  <c r="C20" i="15"/>
  <c r="D20" i="15" l="1"/>
</calcChain>
</file>

<file path=xl/sharedStrings.xml><?xml version="1.0" encoding="utf-8"?>
<sst xmlns="http://schemas.openxmlformats.org/spreadsheetml/2006/main" count="48" uniqueCount="34">
  <si>
    <t xml:space="preserve">P o h l e d á v k y </t>
  </si>
  <si>
    <t xml:space="preserve"> nad 360 dnů po splatnosti</t>
  </si>
  <si>
    <t xml:space="preserve">Z á v a z k y </t>
  </si>
  <si>
    <t>Podpis:</t>
  </si>
  <si>
    <t>Název organizace:</t>
  </si>
  <si>
    <t>Sestavil dne:</t>
  </si>
  <si>
    <t>Jméno:</t>
  </si>
  <si>
    <t>Podpis ředitele:</t>
  </si>
  <si>
    <t>v tis. Kč</t>
  </si>
  <si>
    <t>Syntetický i analytický účet</t>
  </si>
  <si>
    <t>Celkem</t>
  </si>
  <si>
    <t>Do data splatnosti</t>
  </si>
  <si>
    <t>Po datu splatnosti</t>
  </si>
  <si>
    <t xml:space="preserve"> Celkem po splatnosti</t>
  </si>
  <si>
    <t xml:space="preserve"> 31-60 dnů po splatnosti </t>
  </si>
  <si>
    <t xml:space="preserve">   0-30 dnů po splatnosti</t>
  </si>
  <si>
    <t xml:space="preserve">   61-90 dnů po splatnosti </t>
  </si>
  <si>
    <t xml:space="preserve">  91-180 dnů po splatnosti </t>
  </si>
  <si>
    <t xml:space="preserve">  181-360 dnů po splatnosti</t>
  </si>
  <si>
    <t xml:space="preserve">Celkem po splatnosti </t>
  </si>
  <si>
    <t>Příloha č. 17 směrnice Zásady vztahů JMK k PO-přehled pohledávek a závazků</t>
  </si>
  <si>
    <t>311 0024</t>
  </si>
  <si>
    <t>311 0001</t>
  </si>
  <si>
    <t>311 0013</t>
  </si>
  <si>
    <t>311 0022</t>
  </si>
  <si>
    <t>311 0023</t>
  </si>
  <si>
    <t>321 4</t>
  </si>
  <si>
    <t>321 34</t>
  </si>
  <si>
    <t>321 3</t>
  </si>
  <si>
    <t xml:space="preserve">                                                    Přehled pohledávek a závazků k 31.12.2024</t>
  </si>
  <si>
    <t>Zuzana Světlíková</t>
  </si>
  <si>
    <t xml:space="preserve">Jméno ředitele: Mgr. Jana Heřmanová </t>
  </si>
  <si>
    <t xml:space="preserve">Horizont - středisko volného času Ivančice, příspěvková organizace </t>
  </si>
  <si>
    <t>311 0027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</si>
</sst>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 applyAlignment="1">
      <alignment horizontal="center"/>
    </xf>
    <xf numFmtId="0" fontId="2" fillId="0" borderId="0" xfId="0" applyFont="1"/>
    <xf numFmtId="0" fontId="1" fillId="2" borderId="12" xfId="0" applyFont="1" applyFill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right"/>
    </xf>
    <xf numFmtId="0" fontId="3" fillId="0" borderId="13" xfId="0" applyFont="1" applyBorder="1"/>
    <xf numFmtId="0" fontId="3" fillId="0" borderId="10" xfId="0" applyFont="1" applyBorder="1"/>
    <xf numFmtId="0" fontId="0" fillId="0" borderId="14" xfId="0" applyBorder="1"/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2" borderId="15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wrapText="1"/>
    </xf>
    <xf numFmtId="0" fontId="1" fillId="0" borderId="17" xfId="0" applyFont="1" applyBorder="1"/>
    <xf numFmtId="0" fontId="1" fillId="0" borderId="18" xfId="0" applyFont="1" applyBorder="1"/>
    <xf numFmtId="0" fontId="0" fillId="0" borderId="19" xfId="0" applyBorder="1"/>
    <xf numFmtId="0" fontId="1" fillId="2" borderId="1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horizontal="center" wrapText="1"/>
    </xf>
    <xf numFmtId="0" fontId="1" fillId="0" borderId="22" xfId="0" applyFont="1" applyBorder="1"/>
    <xf numFmtId="0" fontId="6" fillId="0" borderId="0" xfId="0" applyFont="1"/>
    <xf numFmtId="3" fontId="0" fillId="0" borderId="5" xfId="0" applyNumberFormat="1" applyBorder="1"/>
    <xf numFmtId="49" fontId="0" fillId="0" borderId="4" xfId="0" applyNumberFormat="1" applyBorder="1"/>
    <xf numFmtId="3" fontId="0" fillId="0" borderId="1" xfId="0" applyNumberFormat="1" applyBorder="1"/>
    <xf numFmtId="49" fontId="0" fillId="0" borderId="2" xfId="0" applyNumberFormat="1" applyBorder="1"/>
    <xf numFmtId="0" fontId="0" fillId="0" borderId="23" xfId="0" applyBorder="1" applyAlignment="1">
      <alignment horizontal="left" shrinkToFit="1"/>
    </xf>
    <xf numFmtId="14" fontId="3" fillId="0" borderId="14" xfId="0" applyNumberFormat="1" applyFont="1" applyBorder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1" fillId="2" borderId="27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1" fillId="2" borderId="29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1" fillId="2" borderId="23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tabSelected="1" view="pageBreakPreview" zoomScaleNormal="100" workbookViewId="0">
      <selection activeCell="E7" sqref="E7"/>
    </sheetView>
  </sheetViews>
  <sheetFormatPr defaultRowHeight="12.75" x14ac:dyDescent="0.2"/>
  <cols>
    <col min="1" max="1" width="20.7109375" customWidth="1"/>
    <col min="2" max="2" width="12.7109375" bestFit="1" customWidth="1"/>
    <col min="3" max="3" width="10.7109375" customWidth="1"/>
    <col min="4" max="4" width="12.5703125" customWidth="1"/>
    <col min="5" max="6" width="12.7109375" customWidth="1"/>
    <col min="7" max="7" width="12.85546875" customWidth="1"/>
    <col min="8" max="10" width="12.7109375" customWidth="1"/>
    <col min="11" max="11" width="13" customWidth="1"/>
  </cols>
  <sheetData>
    <row r="1" spans="1:10" x14ac:dyDescent="0.2">
      <c r="A1" s="32" t="s">
        <v>20</v>
      </c>
    </row>
    <row r="2" spans="1:10" ht="18" x14ac:dyDescent="0.25">
      <c r="A2" s="39" t="s">
        <v>29</v>
      </c>
      <c r="B2" s="40"/>
      <c r="C2" s="40"/>
      <c r="D2" s="40"/>
      <c r="E2" s="40"/>
      <c r="F2" s="40"/>
      <c r="G2" s="40"/>
      <c r="H2" s="41"/>
      <c r="I2" s="21"/>
      <c r="J2" s="22"/>
    </row>
    <row r="3" spans="1:10" ht="15.75" thickBot="1" x14ac:dyDescent="0.3">
      <c r="A3" s="12" t="s">
        <v>4</v>
      </c>
      <c r="B3" s="52" t="s">
        <v>32</v>
      </c>
      <c r="C3" s="52"/>
      <c r="D3" s="52"/>
      <c r="E3" s="52"/>
      <c r="F3" s="52"/>
      <c r="G3" s="52"/>
      <c r="H3" s="52"/>
      <c r="I3" s="52"/>
      <c r="J3" s="52"/>
    </row>
    <row r="4" spans="1:10" ht="15.95" customHeight="1" thickBot="1" x14ac:dyDescent="0.25">
      <c r="A4" s="13" t="s">
        <v>0</v>
      </c>
      <c r="J4" s="15" t="s">
        <v>8</v>
      </c>
    </row>
    <row r="5" spans="1:10" ht="14.25" customHeight="1" x14ac:dyDescent="0.2">
      <c r="A5" s="42" t="s">
        <v>9</v>
      </c>
      <c r="B5" s="44" t="s">
        <v>10</v>
      </c>
      <c r="C5" s="44" t="s">
        <v>11</v>
      </c>
      <c r="D5" s="50" t="s">
        <v>12</v>
      </c>
      <c r="E5" s="50"/>
      <c r="F5" s="50"/>
      <c r="G5" s="50"/>
      <c r="H5" s="50"/>
      <c r="I5" s="50"/>
      <c r="J5" s="51"/>
    </row>
    <row r="6" spans="1:10" ht="28.5" customHeight="1" thickBot="1" x14ac:dyDescent="0.25">
      <c r="A6" s="43"/>
      <c r="B6" s="45"/>
      <c r="C6" s="45"/>
      <c r="D6" s="28" t="s">
        <v>13</v>
      </c>
      <c r="E6" s="28" t="s">
        <v>15</v>
      </c>
      <c r="F6" s="23" t="s">
        <v>14</v>
      </c>
      <c r="G6" s="23" t="s">
        <v>16</v>
      </c>
      <c r="H6" s="23" t="s">
        <v>17</v>
      </c>
      <c r="I6" s="23" t="s">
        <v>18</v>
      </c>
      <c r="J6" s="24" t="s">
        <v>1</v>
      </c>
    </row>
    <row r="7" spans="1:10" x14ac:dyDescent="0.2">
      <c r="A7" s="34" t="s">
        <v>21</v>
      </c>
      <c r="B7" s="33">
        <f>77220+62521</f>
        <v>139741</v>
      </c>
      <c r="C7" s="5"/>
      <c r="D7" s="5">
        <f>SUM(E7:J7)</f>
        <v>139741</v>
      </c>
      <c r="E7" s="5">
        <f>33150+62521</f>
        <v>95671</v>
      </c>
      <c r="F7" s="5"/>
      <c r="G7" s="5"/>
      <c r="H7" s="5"/>
      <c r="I7" s="5">
        <f>1600+23320+19150</f>
        <v>44070</v>
      </c>
      <c r="J7" s="6"/>
    </row>
    <row r="8" spans="1:10" x14ac:dyDescent="0.2">
      <c r="A8" s="34" t="s">
        <v>22</v>
      </c>
      <c r="B8" s="35">
        <v>31290</v>
      </c>
      <c r="C8" s="1"/>
      <c r="D8" s="5">
        <f t="shared" ref="D8:D19" si="0">SUM(E8:J8)</f>
        <v>31290</v>
      </c>
      <c r="E8" s="35"/>
      <c r="F8" s="1"/>
      <c r="G8" s="1"/>
      <c r="H8" s="1"/>
      <c r="I8" s="1"/>
      <c r="J8" s="3">
        <v>31290</v>
      </c>
    </row>
    <row r="9" spans="1:10" x14ac:dyDescent="0.2">
      <c r="A9" s="34" t="s">
        <v>23</v>
      </c>
      <c r="B9" s="1">
        <v>1300</v>
      </c>
      <c r="C9" s="1"/>
      <c r="D9" s="5">
        <f t="shared" si="0"/>
        <v>1300</v>
      </c>
      <c r="E9" s="1"/>
      <c r="F9" s="1"/>
      <c r="G9" s="1"/>
      <c r="H9" s="1"/>
      <c r="I9" s="1"/>
      <c r="J9" s="3">
        <v>1300</v>
      </c>
    </row>
    <row r="10" spans="1:10" x14ac:dyDescent="0.2">
      <c r="A10" s="34" t="s">
        <v>24</v>
      </c>
      <c r="B10" s="1">
        <v>3600</v>
      </c>
      <c r="C10" s="1"/>
      <c r="D10" s="5">
        <f t="shared" si="0"/>
        <v>3600</v>
      </c>
      <c r="E10" s="1"/>
      <c r="F10" s="1"/>
      <c r="G10" s="1"/>
      <c r="H10" s="1"/>
      <c r="I10" s="1"/>
      <c r="J10" s="3">
        <v>3600</v>
      </c>
    </row>
    <row r="11" spans="1:10" x14ac:dyDescent="0.2">
      <c r="A11" s="34" t="s">
        <v>25</v>
      </c>
      <c r="B11" s="1">
        <v>4950</v>
      </c>
      <c r="C11" s="1"/>
      <c r="D11" s="5">
        <f t="shared" si="0"/>
        <v>4950</v>
      </c>
      <c r="E11" s="1"/>
      <c r="F11" s="1"/>
      <c r="G11" s="1"/>
      <c r="H11" s="1"/>
      <c r="I11" s="1"/>
      <c r="J11" s="3">
        <v>4950</v>
      </c>
    </row>
    <row r="12" spans="1:10" x14ac:dyDescent="0.2">
      <c r="A12" s="34" t="s">
        <v>25</v>
      </c>
      <c r="B12" s="1">
        <v>46010</v>
      </c>
      <c r="C12" s="1"/>
      <c r="D12" s="5">
        <f t="shared" si="0"/>
        <v>46010</v>
      </c>
      <c r="E12" s="1"/>
      <c r="F12" s="1"/>
      <c r="G12" s="1"/>
      <c r="H12" s="1"/>
      <c r="I12" s="1"/>
      <c r="J12" s="3">
        <v>46010</v>
      </c>
    </row>
    <row r="13" spans="1:10" x14ac:dyDescent="0.2">
      <c r="A13" s="36" t="s">
        <v>33</v>
      </c>
      <c r="B13" s="1">
        <v>15600</v>
      </c>
      <c r="C13" s="1"/>
      <c r="D13" s="5">
        <f t="shared" si="0"/>
        <v>15600</v>
      </c>
      <c r="E13" s="1"/>
      <c r="F13" s="1"/>
      <c r="G13" s="1"/>
      <c r="H13" s="1"/>
      <c r="I13" s="1"/>
      <c r="J13" s="3">
        <v>15600</v>
      </c>
    </row>
    <row r="14" spans="1:10" x14ac:dyDescent="0.2">
      <c r="A14" s="2"/>
      <c r="B14" s="1"/>
      <c r="C14" s="1"/>
      <c r="D14" s="5">
        <f t="shared" si="0"/>
        <v>0</v>
      </c>
      <c r="E14" s="1"/>
      <c r="F14" s="1"/>
      <c r="G14" s="1"/>
      <c r="H14" s="1"/>
      <c r="I14" s="1"/>
      <c r="J14" s="3"/>
    </row>
    <row r="15" spans="1:10" x14ac:dyDescent="0.2">
      <c r="A15" s="2"/>
      <c r="B15" s="1"/>
      <c r="C15" s="1"/>
      <c r="D15" s="5">
        <f t="shared" si="0"/>
        <v>0</v>
      </c>
      <c r="E15" s="1"/>
      <c r="F15" s="1"/>
      <c r="G15" s="1"/>
      <c r="H15" s="1"/>
      <c r="I15" s="1"/>
      <c r="J15" s="3"/>
    </row>
    <row r="16" spans="1:10" x14ac:dyDescent="0.2">
      <c r="A16" s="2"/>
      <c r="B16" s="1"/>
      <c r="C16" s="1"/>
      <c r="D16" s="5">
        <f t="shared" si="0"/>
        <v>0</v>
      </c>
      <c r="E16" s="1"/>
      <c r="F16" s="1"/>
      <c r="G16" s="1"/>
      <c r="H16" s="1"/>
      <c r="I16" s="1"/>
      <c r="J16" s="3"/>
    </row>
    <row r="17" spans="1:10" x14ac:dyDescent="0.2">
      <c r="A17" s="2"/>
      <c r="B17" s="1"/>
      <c r="C17" s="1"/>
      <c r="D17" s="5">
        <f t="shared" si="0"/>
        <v>0</v>
      </c>
      <c r="E17" s="1"/>
      <c r="F17" s="1"/>
      <c r="G17" s="1"/>
      <c r="H17" s="1"/>
      <c r="I17" s="1"/>
      <c r="J17" s="3"/>
    </row>
    <row r="18" spans="1:10" x14ac:dyDescent="0.2">
      <c r="A18" s="2"/>
      <c r="B18" s="1"/>
      <c r="C18" s="1"/>
      <c r="D18" s="5">
        <f t="shared" si="0"/>
        <v>0</v>
      </c>
      <c r="E18" s="1"/>
      <c r="F18" s="1"/>
      <c r="G18" s="1"/>
      <c r="H18" s="1"/>
      <c r="I18" s="1"/>
      <c r="J18" s="3"/>
    </row>
    <row r="19" spans="1:10" ht="13.5" thickBot="1" x14ac:dyDescent="0.25">
      <c r="A19" s="7"/>
      <c r="B19" s="8"/>
      <c r="C19" s="8"/>
      <c r="D19" s="5">
        <f t="shared" si="0"/>
        <v>0</v>
      </c>
      <c r="E19" s="8"/>
      <c r="F19" s="8"/>
      <c r="G19" s="8"/>
      <c r="H19" s="8"/>
      <c r="I19" s="8"/>
      <c r="J19" s="9"/>
    </row>
    <row r="20" spans="1:10" ht="13.5" thickBot="1" x14ac:dyDescent="0.25">
      <c r="A20" s="25" t="s">
        <v>10</v>
      </c>
      <c r="B20" s="26">
        <f>SUM(B7:B19)</f>
        <v>242491</v>
      </c>
      <c r="C20" s="26">
        <f>SUM(C7:C19)</f>
        <v>0</v>
      </c>
      <c r="D20" s="26">
        <f t="shared" ref="D20:J20" si="1">SUM(D7:D19)</f>
        <v>242491</v>
      </c>
      <c r="E20" s="26">
        <f t="shared" si="1"/>
        <v>95671</v>
      </c>
      <c r="F20" s="26">
        <f t="shared" si="1"/>
        <v>0</v>
      </c>
      <c r="G20" s="26">
        <f t="shared" si="1"/>
        <v>0</v>
      </c>
      <c r="H20" s="26">
        <f t="shared" si="1"/>
        <v>0</v>
      </c>
      <c r="I20" s="26">
        <f t="shared" si="1"/>
        <v>44070</v>
      </c>
      <c r="J20" s="26">
        <f t="shared" si="1"/>
        <v>102750</v>
      </c>
    </row>
    <row r="21" spans="1:10" ht="13.5" thickBot="1" x14ac:dyDescent="0.25"/>
    <row r="22" spans="1:10" ht="15.95" customHeight="1" thickBot="1" x14ac:dyDescent="0.25">
      <c r="A22" s="11" t="s">
        <v>2</v>
      </c>
      <c r="J22" s="15" t="s">
        <v>8</v>
      </c>
    </row>
    <row r="23" spans="1:10" ht="14.25" customHeight="1" x14ac:dyDescent="0.2">
      <c r="A23" s="46" t="s">
        <v>9</v>
      </c>
      <c r="B23" s="48" t="s">
        <v>10</v>
      </c>
      <c r="C23" s="48" t="s">
        <v>11</v>
      </c>
      <c r="D23" s="50" t="s">
        <v>12</v>
      </c>
      <c r="E23" s="50"/>
      <c r="F23" s="50"/>
      <c r="G23" s="50"/>
      <c r="H23" s="50"/>
      <c r="I23" s="50"/>
      <c r="J23" s="51"/>
    </row>
    <row r="24" spans="1:10" ht="28.5" customHeight="1" thickBot="1" x14ac:dyDescent="0.25">
      <c r="A24" s="47"/>
      <c r="B24" s="49"/>
      <c r="C24" s="49"/>
      <c r="D24" s="29" t="s">
        <v>19</v>
      </c>
      <c r="E24" s="29" t="s">
        <v>15</v>
      </c>
      <c r="F24" s="29" t="s">
        <v>14</v>
      </c>
      <c r="G24" s="29" t="s">
        <v>16</v>
      </c>
      <c r="H24" s="29" t="s">
        <v>17</v>
      </c>
      <c r="I24" s="29" t="s">
        <v>18</v>
      </c>
      <c r="J24" s="30" t="s">
        <v>1</v>
      </c>
    </row>
    <row r="25" spans="1:10" x14ac:dyDescent="0.2">
      <c r="A25" s="37" t="s">
        <v>26</v>
      </c>
      <c r="B25" s="27">
        <v>97539.05</v>
      </c>
      <c r="C25" s="5">
        <v>97539.05</v>
      </c>
      <c r="D25" s="5">
        <f t="shared" ref="D25:D35" si="2">SUM(E25:J25)</f>
        <v>0</v>
      </c>
      <c r="E25" s="5"/>
      <c r="F25" s="5"/>
      <c r="G25" s="5"/>
      <c r="H25" s="5"/>
      <c r="I25" s="5"/>
      <c r="J25" s="6"/>
    </row>
    <row r="26" spans="1:10" x14ac:dyDescent="0.2">
      <c r="A26" s="4" t="s">
        <v>27</v>
      </c>
      <c r="B26" s="1">
        <v>10126.799999999999</v>
      </c>
      <c r="C26" s="1">
        <v>10126.799999999999</v>
      </c>
      <c r="D26" s="5">
        <f>SUM(E26:J26)</f>
        <v>0</v>
      </c>
      <c r="E26" s="1"/>
      <c r="F26" s="1"/>
      <c r="G26" s="1"/>
      <c r="H26" s="1"/>
      <c r="I26" s="1"/>
      <c r="J26" s="3"/>
    </row>
    <row r="27" spans="1:10" x14ac:dyDescent="0.2">
      <c r="A27" s="2" t="s">
        <v>28</v>
      </c>
      <c r="B27" s="1">
        <v>544500</v>
      </c>
      <c r="C27" s="1">
        <v>544500</v>
      </c>
      <c r="D27" s="5">
        <f t="shared" si="2"/>
        <v>0</v>
      </c>
      <c r="E27" s="1"/>
      <c r="F27" s="1"/>
      <c r="G27" s="1"/>
      <c r="H27" s="1"/>
      <c r="I27" s="1"/>
      <c r="J27" s="3"/>
    </row>
    <row r="28" spans="1:10" x14ac:dyDescent="0.2">
      <c r="A28" s="2"/>
      <c r="B28" s="1"/>
      <c r="C28" s="1"/>
      <c r="D28" s="5">
        <f t="shared" si="2"/>
        <v>0</v>
      </c>
      <c r="E28" s="1"/>
      <c r="F28" s="1"/>
      <c r="G28" s="1"/>
      <c r="H28" s="1"/>
      <c r="I28" s="1"/>
      <c r="J28" s="3"/>
    </row>
    <row r="29" spans="1:10" x14ac:dyDescent="0.2">
      <c r="A29" s="2"/>
      <c r="B29" s="1"/>
      <c r="C29" s="1"/>
      <c r="D29" s="5">
        <f t="shared" si="2"/>
        <v>0</v>
      </c>
      <c r="E29" s="1"/>
      <c r="F29" s="1"/>
      <c r="G29" s="1"/>
      <c r="H29" s="1"/>
      <c r="I29" s="1"/>
      <c r="J29" s="3"/>
    </row>
    <row r="30" spans="1:10" x14ac:dyDescent="0.2">
      <c r="A30" s="2"/>
      <c r="B30" s="1"/>
      <c r="C30" s="1"/>
      <c r="D30" s="5">
        <f t="shared" si="2"/>
        <v>0</v>
      </c>
      <c r="E30" s="1"/>
      <c r="F30" s="1"/>
      <c r="G30" s="1"/>
      <c r="H30" s="1"/>
      <c r="I30" s="1"/>
      <c r="J30" s="3"/>
    </row>
    <row r="31" spans="1:10" x14ac:dyDescent="0.2">
      <c r="A31" s="2"/>
      <c r="B31" s="1"/>
      <c r="C31" s="1"/>
      <c r="D31" s="5">
        <f t="shared" si="2"/>
        <v>0</v>
      </c>
      <c r="E31" s="1"/>
      <c r="F31" s="1"/>
      <c r="G31" s="1"/>
      <c r="H31" s="1"/>
      <c r="I31" s="1"/>
      <c r="J31" s="3"/>
    </row>
    <row r="32" spans="1:10" x14ac:dyDescent="0.2">
      <c r="A32" s="2"/>
      <c r="B32" s="1"/>
      <c r="C32" s="1"/>
      <c r="D32" s="5">
        <f t="shared" si="2"/>
        <v>0</v>
      </c>
      <c r="E32" s="1"/>
      <c r="F32" s="1"/>
      <c r="G32" s="1"/>
      <c r="H32" s="1"/>
      <c r="I32" s="1"/>
      <c r="J32" s="3"/>
    </row>
    <row r="33" spans="1:10" x14ac:dyDescent="0.2">
      <c r="A33" s="2"/>
      <c r="B33" s="1"/>
      <c r="C33" s="1"/>
      <c r="D33" s="5">
        <f t="shared" si="2"/>
        <v>0</v>
      </c>
      <c r="E33" s="1"/>
      <c r="F33" s="1"/>
      <c r="G33" s="1"/>
      <c r="H33" s="1"/>
      <c r="I33" s="1"/>
      <c r="J33" s="3"/>
    </row>
    <row r="34" spans="1:10" x14ac:dyDescent="0.2">
      <c r="A34" s="2"/>
      <c r="B34" s="1"/>
      <c r="C34" s="1"/>
      <c r="D34" s="5">
        <f t="shared" si="2"/>
        <v>0</v>
      </c>
      <c r="E34" s="1"/>
      <c r="F34" s="1"/>
      <c r="G34" s="1"/>
      <c r="H34" s="1"/>
      <c r="I34" s="1"/>
      <c r="J34" s="3"/>
    </row>
    <row r="35" spans="1:10" ht="13.5" thickBot="1" x14ac:dyDescent="0.25">
      <c r="A35" s="7"/>
      <c r="B35" s="8"/>
      <c r="C35" s="8"/>
      <c r="D35" s="5">
        <f t="shared" si="2"/>
        <v>0</v>
      </c>
      <c r="E35" s="8"/>
      <c r="F35" s="8"/>
      <c r="G35" s="8"/>
      <c r="H35" s="8"/>
      <c r="I35" s="8"/>
      <c r="J35" s="9"/>
    </row>
    <row r="36" spans="1:10" ht="13.5" thickBot="1" x14ac:dyDescent="0.25">
      <c r="A36" s="25" t="s">
        <v>10</v>
      </c>
      <c r="B36" s="26">
        <f>SUM(B25:B35)</f>
        <v>652165.85</v>
      </c>
      <c r="C36" s="26">
        <f t="shared" ref="C36:J36" si="3">SUM(C25:C35)</f>
        <v>652165.85</v>
      </c>
      <c r="D36" s="26">
        <f t="shared" si="3"/>
        <v>0</v>
      </c>
      <c r="E36" s="26">
        <f t="shared" si="3"/>
        <v>0</v>
      </c>
      <c r="F36" s="26">
        <f t="shared" si="3"/>
        <v>0</v>
      </c>
      <c r="G36" s="26">
        <f t="shared" si="3"/>
        <v>0</v>
      </c>
      <c r="H36" s="26">
        <f t="shared" si="3"/>
        <v>0</v>
      </c>
      <c r="I36" s="26">
        <f t="shared" si="3"/>
        <v>0</v>
      </c>
      <c r="J36" s="31">
        <f t="shared" si="3"/>
        <v>0</v>
      </c>
    </row>
    <row r="38" spans="1:10" ht="15" x14ac:dyDescent="0.2">
      <c r="A38" s="16" t="s">
        <v>5</v>
      </c>
      <c r="B38" s="38">
        <v>45716</v>
      </c>
      <c r="C38" s="17"/>
      <c r="D38" s="14"/>
    </row>
    <row r="39" spans="1:10" ht="15" x14ac:dyDescent="0.2">
      <c r="A39" s="16" t="s">
        <v>6</v>
      </c>
      <c r="B39" s="18" t="s">
        <v>30</v>
      </c>
      <c r="C39" s="10"/>
      <c r="G39" s="14"/>
      <c r="H39" s="19" t="s">
        <v>31</v>
      </c>
      <c r="I39" s="20"/>
      <c r="J39" s="10"/>
    </row>
    <row r="40" spans="1:10" ht="15" x14ac:dyDescent="0.2">
      <c r="A40" s="16" t="s">
        <v>3</v>
      </c>
      <c r="B40" s="18"/>
      <c r="C40" s="10"/>
      <c r="G40" s="14"/>
      <c r="H40" s="19" t="s">
        <v>7</v>
      </c>
      <c r="I40" s="20"/>
      <c r="J40" s="10"/>
    </row>
  </sheetData>
  <mergeCells count="10">
    <mergeCell ref="A2:H2"/>
    <mergeCell ref="A5:A6"/>
    <mergeCell ref="B5:B6"/>
    <mergeCell ref="C5:C6"/>
    <mergeCell ref="A23:A24"/>
    <mergeCell ref="B23:B24"/>
    <mergeCell ref="D5:J5"/>
    <mergeCell ref="D23:J23"/>
    <mergeCell ref="C23:C24"/>
    <mergeCell ref="B3:J3"/>
  </mergeCells>
  <phoneticPr fontId="0" type="noConversion"/>
  <printOptions horizontalCentered="1" verticalCentered="1"/>
  <pageMargins left="1.0629921259842521" right="0.31496062992125984" top="0.43307086614173229" bottom="0.15748031496062992" header="0.31496062992125984" footer="0.1574803149606299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Po,Zá(17)</vt:lpstr>
    </vt:vector>
  </TitlesOfParts>
  <Company>KrÚ JMK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ohniskova.libuse</dc:creator>
  <cp:lastModifiedBy>Zuzana Světlíková</cp:lastModifiedBy>
  <cp:lastPrinted>2016-06-08T06:51:59Z</cp:lastPrinted>
  <dcterms:created xsi:type="dcterms:W3CDTF">2002-01-03T09:35:21Z</dcterms:created>
  <dcterms:modified xsi:type="dcterms:W3CDTF">2025-02-28T13:05:35Z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iteId">
    <vt:lpwstr>418bc066-1b00-4aad-ad98-9ead95bb26a9</vt:lpwstr>
  </property>
  <property fmtid="{D5CDD505-2E9C-101B-9397-08002B2CF9AE}" pid="4" name="MSIP_Label_690ebb53-23a2-471a-9c6e-17bd0d11311e_Owner">
    <vt:lpwstr>PACALOVA.KATERINA@kr-jihomoravsky.cz</vt:lpwstr>
  </property>
  <property fmtid="{D5CDD505-2E9C-101B-9397-08002B2CF9AE}" pid="5" name="MSIP_Label_690ebb53-23a2-471a-9c6e-17bd0d11311e_SetDate">
    <vt:lpwstr>2021-03-29T11:17:09.9887753Z</vt:lpwstr>
  </property>
  <property fmtid="{D5CDD505-2E9C-101B-9397-08002B2CF9AE}" pid="6" name="MSIP_Label_690ebb53-23a2-471a-9c6e-17bd0d11311e_Name">
    <vt:lpwstr>Verejne</vt:lpwstr>
  </property>
  <property fmtid="{D5CDD505-2E9C-101B-9397-08002B2CF9AE}" pid="7" name="MSIP_Label_690ebb53-23a2-471a-9c6e-17bd0d11311e_Application">
    <vt:lpwstr>Microsoft Azure Information Protection</vt:lpwstr>
  </property>
  <property fmtid="{D5CDD505-2E9C-101B-9397-08002B2CF9AE}" pid="8" name="MSIP_Label_690ebb53-23a2-471a-9c6e-17bd0d11311e_Extended_MSFT_Method">
    <vt:lpwstr>Automatic</vt:lpwstr>
  </property>
  <property fmtid="{D5CDD505-2E9C-101B-9397-08002B2CF9AE}" pid="9" name="Sensitivity">
    <vt:lpwstr>Verejne</vt:lpwstr>
  </property>
</Properties>
</file>